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E49C78AE-CC33-4FCA-86F9-64BAC23DAB7B}" xr6:coauthVersionLast="36" xr6:coauthVersionMax="36" xr10:uidLastSave="{00000000-0000-0000-0000-000000000000}"/>
  <bookViews>
    <workbookView xWindow="0" yWindow="0" windowWidth="25200" windowHeight="11985" xr2:uid="{00000000-000D-0000-FFFF-FFFF00000000}"/>
  </bookViews>
  <sheets>
    <sheet name="Stammdaten" sheetId="1" r:id="rId1"/>
    <sheet name="Ausfüllhilfe" sheetId="2" r:id="rId2"/>
    <sheet name="Datenabfrage" sheetId="3" r:id="rId3"/>
    <sheet name="Netzbetreiber_Anlagevermögen" sheetId="4" r:id="rId4"/>
    <sheet name="Verpächter_Anlagevermögen" sheetId="5"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ustomWorkbookViews>
    <customWorkbookView name="Schmitt, Robin - Persönliche Ansicht" guid="{DF484205-6F49-4EFE-BD0E-F879143F2109}" mergeInterval="0" personalView="1" maximized="1" xWindow="2391" yWindow="-9" windowWidth="2118" windowHeight="1281" activeSheetId="6"/>
    <customWorkbookView name="Naumann, David - Persönliche Ansicht" guid="{C8C893FA-3D84-4EEC-93F2-EAB5EFA4B32C}" mergeInterval="0" personalView="1" xWindow="1920" windowWidth="960" windowHeight="1160" activeSheetId="6"/>
    <customWorkbookView name="Jacob, Christian - Persönliche Ansicht" guid="{89A84021-994C-4606-AECC-CBA60AF341BC}" mergeInterval="0" personalView="1" maximized="1" xWindow="-1928" yWindow="105" windowWidth="1936" windowHeight="1056" activeSheetId="1"/>
    <customWorkbookView name="Geid, Sara-Lisa - Persönliche Ansicht" guid="{1FBCDA6D-4641-4B72-992C-80524CF5145E}" mergeInterval="0" personalView="1" maximized="1" xWindow="1912" yWindow="-8" windowWidth="1936" windowHeight="1056" activeSheetId="3"/>
    <customWorkbookView name="Geissel, Daniel - Persönliche Ansicht" guid="{FE2631E5-E6E3-4C37-9907-4770A72716E9}" mergeInterval="0" personalView="1" maximized="1" xWindow="-1928" yWindow="113" windowWidth="1936" windowHeight="1056" activeSheetId="5"/>
    <customWorkbookView name="Kaas, Julian - Persönliche Ansicht" guid="{C2943B63-390D-4F91-82D7-C393316F8C79}" mergeInterval="0" personalView="1" maximized="1" xWindow="-8" yWindow="-8" windowWidth="1936" windowHeight="1176" activeSheetId="3"/>
    <customWorkbookView name="Hissler, Thorsten - Persönliche Ansicht" guid="{6AC335F6-F403-4AE1-8524-C6FA6CC25460}" mergeInterval="0" personalView="1" maximized="1" xWindow="2391" yWindow="-3" windowWidth="2418" windowHeight="1318" activeSheetId="3"/>
  </customWorkbookViews>
</workbook>
</file>

<file path=xl/calcChain.xml><?xml version="1.0" encoding="utf-8"?>
<calcChain xmlns="http://schemas.openxmlformats.org/spreadsheetml/2006/main">
  <c r="D3516" i="5" l="1"/>
  <c r="P1426" i="5"/>
  <c r="O1331" i="5"/>
  <c r="N1141" i="5"/>
  <c r="G1046" i="5"/>
  <c r="E951" i="5"/>
  <c r="K1521" i="4"/>
  <c r="M1521" i="4"/>
  <c r="H1236" i="4"/>
  <c r="N761" i="4"/>
  <c r="F761" i="4"/>
  <c r="G476" i="4"/>
  <c r="L476" i="4"/>
  <c r="C381" i="4"/>
  <c r="Q381" i="4"/>
  <c r="J2946" i="4"/>
  <c r="S2851" i="4"/>
  <c r="K2661" i="4"/>
  <c r="H1711" i="4"/>
  <c r="O1426" i="4"/>
  <c r="D1141" i="4"/>
  <c r="K1141" i="4"/>
  <c r="S3706" i="5"/>
  <c r="R3706" i="5"/>
  <c r="Q3706" i="5"/>
  <c r="O3706" i="5"/>
  <c r="M3706" i="5"/>
  <c r="E3706" i="5"/>
  <c r="C3706" i="5"/>
  <c r="S3611" i="5"/>
  <c r="R3611" i="5"/>
  <c r="Q3611" i="5"/>
  <c r="N3611" i="5"/>
  <c r="F3611" i="5"/>
  <c r="D3611" i="5"/>
  <c r="S3516" i="5"/>
  <c r="R3516" i="5"/>
  <c r="Q3516" i="5"/>
  <c r="O3516" i="5"/>
  <c r="G3516" i="5"/>
  <c r="E3516" i="5"/>
  <c r="C3516" i="5"/>
  <c r="S3421" i="5"/>
  <c r="R3421" i="5"/>
  <c r="Q3421" i="5"/>
  <c r="P3421" i="5"/>
  <c r="M3421" i="5"/>
  <c r="H3421" i="5"/>
  <c r="D3421" i="5"/>
  <c r="S3326" i="5"/>
  <c r="R3326" i="5"/>
  <c r="Q3326" i="5"/>
  <c r="I3326" i="5"/>
  <c r="E3326" i="5"/>
  <c r="C3326" i="5"/>
  <c r="S3231" i="5"/>
  <c r="R3231" i="5"/>
  <c r="Q3231" i="5"/>
  <c r="K3231" i="5"/>
  <c r="J3231" i="5"/>
  <c r="F3231" i="5"/>
  <c r="D3231" i="5"/>
  <c r="S3136" i="5"/>
  <c r="R3136" i="5"/>
  <c r="Q3136" i="5"/>
  <c r="K3136" i="5"/>
  <c r="G3136" i="5"/>
  <c r="C3136" i="5"/>
  <c r="S3041" i="5"/>
  <c r="R3041" i="5"/>
  <c r="Q3041" i="5"/>
  <c r="L3041" i="5"/>
  <c r="H3041" i="5"/>
  <c r="F3041" i="5"/>
  <c r="D3041" i="5"/>
  <c r="S2946" i="5"/>
  <c r="R2946" i="5"/>
  <c r="Q2946" i="5"/>
  <c r="M2946" i="5"/>
  <c r="G2946" i="5"/>
  <c r="E2946" i="5"/>
  <c r="C2946" i="5"/>
  <c r="S2851" i="5"/>
  <c r="R2851" i="5"/>
  <c r="Q2851" i="5"/>
  <c r="N2851" i="5"/>
  <c r="F2851" i="5"/>
  <c r="D2851" i="5"/>
  <c r="C2851" i="5"/>
  <c r="S2756" i="5"/>
  <c r="R2756" i="5"/>
  <c r="Q2756" i="5"/>
  <c r="O2756" i="5"/>
  <c r="G2756" i="5"/>
  <c r="E2756" i="5"/>
  <c r="C2756" i="5"/>
  <c r="S2661" i="5"/>
  <c r="R2661" i="5"/>
  <c r="Q2661" i="5"/>
  <c r="L2661" i="5"/>
  <c r="D2661" i="5"/>
  <c r="S2566" i="5"/>
  <c r="R2566" i="5"/>
  <c r="Q2566" i="5"/>
  <c r="J2566" i="5"/>
  <c r="S2471" i="5"/>
  <c r="R2471" i="5"/>
  <c r="Q2471" i="5"/>
  <c r="N2471" i="5"/>
  <c r="J2471" i="5"/>
  <c r="F2471" i="5"/>
  <c r="D2471" i="5"/>
  <c r="S2376" i="5"/>
  <c r="R2376" i="5"/>
  <c r="Q2376" i="5"/>
  <c r="O2376" i="5"/>
  <c r="J2376" i="5"/>
  <c r="E2376" i="5"/>
  <c r="D2376" i="5"/>
  <c r="S2281" i="5"/>
  <c r="R2281" i="5"/>
  <c r="Q2281" i="5"/>
  <c r="M2281" i="5"/>
  <c r="E2281" i="5"/>
  <c r="D2281" i="5"/>
  <c r="C2281" i="5"/>
  <c r="S2186" i="5"/>
  <c r="R2186" i="5"/>
  <c r="Q2186" i="5"/>
  <c r="I2186" i="5"/>
  <c r="F2186" i="5"/>
  <c r="C2186" i="5"/>
  <c r="S2091" i="5"/>
  <c r="R2091" i="5"/>
  <c r="Q2091" i="5"/>
  <c r="M2091" i="5"/>
  <c r="G2091" i="5"/>
  <c r="E2091" i="5"/>
  <c r="D2091" i="5"/>
  <c r="S1996" i="5"/>
  <c r="R1996" i="5"/>
  <c r="Q1996" i="5"/>
  <c r="K1996" i="5"/>
  <c r="G1996" i="5"/>
  <c r="C1996" i="5"/>
  <c r="S1901" i="5"/>
  <c r="R1901" i="5"/>
  <c r="Q1901" i="5"/>
  <c r="I1901" i="5"/>
  <c r="D1901" i="5"/>
  <c r="S1806" i="5"/>
  <c r="R1806" i="5"/>
  <c r="Q1806" i="5"/>
  <c r="M1806" i="5"/>
  <c r="E1806" i="5"/>
  <c r="S1711" i="5"/>
  <c r="R1711" i="5"/>
  <c r="Q1711" i="5"/>
  <c r="N1711" i="5"/>
  <c r="F1711" i="5"/>
  <c r="C1711" i="5"/>
  <c r="S1616" i="5"/>
  <c r="R1616" i="5"/>
  <c r="Q1616" i="5"/>
  <c r="L1616" i="5"/>
  <c r="J1616" i="5"/>
  <c r="D1616" i="5"/>
  <c r="S1521" i="5"/>
  <c r="R1521" i="5"/>
  <c r="Q1521" i="5"/>
  <c r="P1521" i="5"/>
  <c r="D1521" i="5"/>
  <c r="S1426" i="5"/>
  <c r="R1426" i="5"/>
  <c r="Q1426" i="5"/>
  <c r="L1426" i="5"/>
  <c r="F1426" i="5"/>
  <c r="D1426" i="5"/>
  <c r="C1426" i="5"/>
  <c r="S1331" i="5"/>
  <c r="R1331" i="5"/>
  <c r="Q1331" i="5"/>
  <c r="M1331" i="5"/>
  <c r="F1331" i="5"/>
  <c r="D1331" i="5"/>
  <c r="S1236" i="5"/>
  <c r="R1236" i="5"/>
  <c r="Q1236" i="5"/>
  <c r="K1236" i="5"/>
  <c r="F1236" i="5"/>
  <c r="S1141" i="5"/>
  <c r="R1141" i="5"/>
  <c r="Q1141" i="5"/>
  <c r="O1141" i="5"/>
  <c r="D1141" i="5"/>
  <c r="S1046" i="5"/>
  <c r="R1046" i="5"/>
  <c r="Q1046" i="5"/>
  <c r="E1046" i="5"/>
  <c r="C1046" i="5"/>
  <c r="S951" i="5"/>
  <c r="R951" i="5"/>
  <c r="Q951" i="5"/>
  <c r="F951" i="5"/>
  <c r="D951" i="5"/>
  <c r="S856" i="5"/>
  <c r="R856" i="5"/>
  <c r="Q856" i="5"/>
  <c r="O856" i="5"/>
  <c r="J856" i="5"/>
  <c r="G856" i="5"/>
  <c r="E856" i="5"/>
  <c r="D856" i="5"/>
  <c r="C856" i="5"/>
  <c r="S761" i="5"/>
  <c r="R761" i="5"/>
  <c r="Q761" i="5"/>
  <c r="P761" i="5"/>
  <c r="C761" i="5"/>
  <c r="S666" i="5"/>
  <c r="R666" i="5"/>
  <c r="Q666" i="5"/>
  <c r="L666" i="5"/>
  <c r="C666" i="5"/>
  <c r="S571" i="5"/>
  <c r="R571" i="5"/>
  <c r="Q571" i="5"/>
  <c r="O571" i="5"/>
  <c r="F571" i="5"/>
  <c r="E571" i="5"/>
  <c r="S476" i="5"/>
  <c r="R476" i="5"/>
  <c r="Q476" i="5"/>
  <c r="G476" i="5"/>
  <c r="F476" i="5"/>
  <c r="C476" i="5"/>
  <c r="S381" i="5"/>
  <c r="R381" i="5"/>
  <c r="Q381" i="5"/>
  <c r="O381" i="5"/>
  <c r="H381" i="5"/>
  <c r="G381" i="5"/>
  <c r="D381" i="5"/>
  <c r="S286" i="5"/>
  <c r="R286" i="5"/>
  <c r="Q286" i="5"/>
  <c r="H286" i="5"/>
  <c r="E286" i="5"/>
  <c r="C286" i="5"/>
  <c r="S191" i="5"/>
  <c r="R191" i="5"/>
  <c r="Q191" i="5"/>
  <c r="I191" i="5"/>
  <c r="C191" i="5"/>
  <c r="S96" i="5"/>
  <c r="R96" i="5"/>
  <c r="Q96" i="5"/>
  <c r="L96" i="5"/>
  <c r="E96" i="5"/>
  <c r="C96" i="5"/>
  <c r="Q3706" i="4"/>
  <c r="P3706" i="4"/>
  <c r="N3706" i="4"/>
  <c r="M3706" i="4"/>
  <c r="L3706" i="4"/>
  <c r="F3706" i="4"/>
  <c r="E3706" i="4"/>
  <c r="D3706" i="4"/>
  <c r="C3706" i="4"/>
  <c r="R3611" i="4"/>
  <c r="M3611" i="4"/>
  <c r="L3611" i="4"/>
  <c r="J3611" i="4"/>
  <c r="I3611" i="4"/>
  <c r="H3611" i="4"/>
  <c r="D3611" i="4"/>
  <c r="S3421" i="4"/>
  <c r="R3421" i="4"/>
  <c r="Q3421" i="4"/>
  <c r="P3421" i="4"/>
  <c r="K3421" i="4"/>
  <c r="J3421" i="4"/>
  <c r="I3421" i="4"/>
  <c r="H3421" i="4"/>
  <c r="G3421" i="4"/>
  <c r="S3231" i="4"/>
  <c r="R3231" i="4"/>
  <c r="Q3231" i="4"/>
  <c r="P3231" i="4"/>
  <c r="N3231" i="4"/>
  <c r="J3231" i="4"/>
  <c r="I3231" i="4"/>
  <c r="H3231" i="4"/>
  <c r="F3231" i="4"/>
  <c r="E3231" i="4"/>
  <c r="R3136" i="4"/>
  <c r="Q3136" i="4"/>
  <c r="O3136" i="4"/>
  <c r="M3136" i="4"/>
  <c r="I3136" i="4"/>
  <c r="G3136" i="4"/>
  <c r="F3136" i="4"/>
  <c r="E3136" i="4"/>
  <c r="Q3041" i="4"/>
  <c r="N3041" i="4"/>
  <c r="M3041" i="4"/>
  <c r="F3041" i="4"/>
  <c r="E3041" i="4"/>
  <c r="D3041" i="4"/>
  <c r="E2471" i="4"/>
  <c r="C2471" i="4"/>
  <c r="O2281" i="4"/>
  <c r="N2186" i="4"/>
  <c r="E191" i="4"/>
  <c r="H951" i="4"/>
  <c r="H3326" i="4"/>
  <c r="Q3516" i="4"/>
  <c r="E761" i="4"/>
  <c r="Q1236" i="4"/>
  <c r="P1236" i="4"/>
  <c r="S1521" i="4"/>
  <c r="P1521" i="4"/>
  <c r="D1521" i="4"/>
  <c r="O1616" i="4"/>
  <c r="M1616" i="4"/>
  <c r="J1616" i="4"/>
  <c r="Q1806" i="4"/>
  <c r="K1806" i="4"/>
  <c r="Q1901" i="4"/>
  <c r="N1901" i="4"/>
  <c r="F1901" i="4"/>
  <c r="N1996" i="4"/>
  <c r="O1996" i="4"/>
  <c r="R1996" i="4"/>
  <c r="C1996" i="4"/>
  <c r="O2091" i="4"/>
  <c r="N2091" i="4"/>
  <c r="F2091" i="4"/>
  <c r="E2091" i="4"/>
  <c r="Q2186" i="4"/>
  <c r="H2186" i="4"/>
  <c r="E2186" i="4"/>
  <c r="G2186" i="4"/>
  <c r="S2281" i="4"/>
  <c r="Q2281" i="4"/>
  <c r="D2281" i="4"/>
  <c r="L2281" i="4"/>
  <c r="C2281" i="4"/>
  <c r="O476" i="5"/>
  <c r="I96" i="5"/>
  <c r="J96" i="5"/>
  <c r="K381" i="5"/>
  <c r="I571" i="5"/>
  <c r="G761" i="5"/>
  <c r="J951" i="5"/>
  <c r="G951" i="5"/>
  <c r="P951" i="5"/>
  <c r="K951" i="5"/>
  <c r="N1046" i="5"/>
  <c r="J1046" i="5"/>
  <c r="H1426" i="5"/>
  <c r="E1521" i="5"/>
  <c r="M1521" i="5"/>
  <c r="P1616" i="5"/>
  <c r="E1901" i="5"/>
  <c r="G2376" i="5"/>
  <c r="C2471" i="5"/>
  <c r="K2471" i="5"/>
  <c r="H2661" i="5"/>
  <c r="D476" i="5"/>
  <c r="K856" i="5"/>
  <c r="F856" i="5"/>
  <c r="I1141" i="5"/>
  <c r="P1236" i="5"/>
  <c r="J1331" i="5"/>
  <c r="J1426" i="5"/>
  <c r="E1616" i="5"/>
  <c r="O1616" i="5"/>
  <c r="P1711" i="5"/>
  <c r="J1806" i="5"/>
  <c r="G1806" i="5"/>
  <c r="K2091" i="5"/>
  <c r="J2091" i="5"/>
  <c r="J2186" i="5"/>
  <c r="O2281" i="5"/>
  <c r="L2566" i="5"/>
  <c r="F2566" i="5"/>
  <c r="O1711" i="5"/>
  <c r="L2471" i="5"/>
  <c r="K2566" i="5"/>
  <c r="N666" i="5"/>
  <c r="D666" i="5"/>
  <c r="O761" i="5"/>
  <c r="D2186" i="5"/>
  <c r="L2186" i="5"/>
  <c r="I2376" i="5"/>
  <c r="E2471" i="5"/>
  <c r="O2566" i="5"/>
  <c r="P96" i="5"/>
  <c r="C381" i="5"/>
  <c r="H476" i="5"/>
  <c r="E666" i="5"/>
  <c r="I761" i="5"/>
  <c r="L856" i="5"/>
  <c r="G1141" i="5"/>
  <c r="N1236" i="5"/>
  <c r="E1331" i="5"/>
  <c r="J1521" i="5"/>
  <c r="H1521" i="5"/>
  <c r="K1616" i="5"/>
  <c r="L1806" i="5"/>
  <c r="C1806" i="5"/>
  <c r="K1806" i="5"/>
  <c r="O1996" i="5"/>
  <c r="L2091" i="5"/>
  <c r="E2186" i="5"/>
  <c r="P2376" i="5"/>
  <c r="M2566" i="5"/>
  <c r="H2566" i="5"/>
  <c r="I2661" i="5"/>
  <c r="G2661" i="5"/>
  <c r="O2661" i="5"/>
  <c r="M2756" i="5"/>
  <c r="P2756" i="5"/>
  <c r="K2756" i="5"/>
  <c r="J2756" i="5"/>
  <c r="H2756" i="5"/>
  <c r="I2756" i="5"/>
  <c r="D2756" i="5"/>
  <c r="L2756" i="5"/>
  <c r="F2756" i="5"/>
  <c r="N2756" i="5"/>
  <c r="P2851" i="5"/>
  <c r="O2851" i="5"/>
  <c r="J2851" i="5"/>
  <c r="I2851" i="5"/>
  <c r="G2851" i="5"/>
  <c r="L2851" i="5"/>
  <c r="H2851" i="5"/>
  <c r="K2851" i="5"/>
  <c r="E2851" i="5"/>
  <c r="M286" i="5"/>
  <c r="L381" i="5"/>
  <c r="E476" i="5"/>
  <c r="M571" i="5"/>
  <c r="G571" i="5"/>
  <c r="I666" i="5"/>
  <c r="L951" i="5"/>
  <c r="K1046" i="5"/>
  <c r="F1046" i="5"/>
  <c r="L1331" i="5"/>
  <c r="O1426" i="5"/>
  <c r="E1426" i="5"/>
  <c r="K1901" i="5"/>
  <c r="J1901" i="5"/>
  <c r="M2376" i="5"/>
  <c r="I2471" i="5"/>
  <c r="H2471" i="5"/>
  <c r="N2566" i="5"/>
  <c r="O2376" i="4"/>
  <c r="M2376" i="4"/>
  <c r="K2376" i="4"/>
  <c r="G2376" i="4"/>
  <c r="H2376" i="4"/>
  <c r="F2376" i="4"/>
  <c r="E2376" i="4"/>
  <c r="R2471" i="4"/>
  <c r="S2471" i="4"/>
  <c r="O2471" i="4"/>
  <c r="J2471" i="4"/>
  <c r="N2471" i="4"/>
  <c r="I2471" i="4"/>
  <c r="L2471" i="4"/>
  <c r="D2471" i="4"/>
  <c r="G2471" i="4"/>
  <c r="F2471" i="4"/>
  <c r="Q2756" i="4"/>
  <c r="S2756" i="4"/>
  <c r="L2756" i="4"/>
  <c r="K2756" i="4"/>
  <c r="F2756" i="4"/>
  <c r="N2756" i="4"/>
  <c r="D2756" i="4"/>
  <c r="C2756" i="4"/>
  <c r="I2756" i="4"/>
  <c r="G2756" i="4"/>
  <c r="K3041" i="4"/>
  <c r="H3041" i="4"/>
  <c r="P3041" i="4"/>
  <c r="C3041" i="4"/>
  <c r="P3136" i="4"/>
  <c r="O3231" i="4"/>
  <c r="G3231" i="4"/>
  <c r="M3421" i="4"/>
  <c r="E3421" i="4"/>
  <c r="S3611" i="4"/>
  <c r="K3611" i="4"/>
  <c r="P3611" i="4"/>
  <c r="C3611" i="4"/>
  <c r="O3706" i="4"/>
  <c r="G3706" i="4"/>
  <c r="J3706" i="4"/>
  <c r="R3706" i="4"/>
  <c r="K96" i="5"/>
  <c r="G96" i="5"/>
  <c r="D286" i="5"/>
  <c r="P381" i="5"/>
  <c r="J381" i="5"/>
  <c r="L571" i="5"/>
  <c r="F666" i="5"/>
  <c r="N951" i="5"/>
  <c r="L1046" i="5"/>
  <c r="M1046" i="5"/>
  <c r="H1141" i="5"/>
  <c r="N1331" i="5"/>
  <c r="C1331" i="5"/>
  <c r="H1616" i="5"/>
  <c r="K1711" i="5"/>
  <c r="P1901" i="5"/>
  <c r="M1996" i="5"/>
  <c r="I2091" i="5"/>
  <c r="N2186" i="5"/>
  <c r="K2281" i="5"/>
  <c r="F2376" i="5"/>
  <c r="C2376" i="5"/>
  <c r="K2376" i="5"/>
  <c r="N96" i="5"/>
  <c r="F286" i="5"/>
  <c r="F381" i="5"/>
  <c r="J476" i="5"/>
  <c r="I476" i="5"/>
  <c r="P476" i="5"/>
  <c r="O666" i="5"/>
  <c r="G666" i="5"/>
  <c r="F761" i="5"/>
  <c r="D761" i="5"/>
  <c r="C951" i="5"/>
  <c r="P1141" i="5"/>
  <c r="K1141" i="5"/>
  <c r="L1141" i="5"/>
  <c r="F1141" i="5"/>
  <c r="H1236" i="5"/>
  <c r="F1616" i="5"/>
  <c r="M1711" i="5"/>
  <c r="L1901" i="5"/>
  <c r="G1901" i="5"/>
  <c r="H1901" i="5"/>
  <c r="L1996" i="5"/>
  <c r="H2281" i="5"/>
  <c r="M2851" i="5"/>
  <c r="O2946" i="5"/>
  <c r="N2946" i="5"/>
  <c r="P2946" i="5"/>
  <c r="I2946" i="5"/>
  <c r="H2946" i="5"/>
  <c r="K2946" i="5"/>
  <c r="J2946" i="5"/>
  <c r="D2946" i="5"/>
  <c r="L2946" i="5"/>
  <c r="F2946" i="5"/>
  <c r="N3041" i="5"/>
  <c r="M3041" i="5"/>
  <c r="O3041" i="5"/>
  <c r="P3041" i="5"/>
  <c r="J3041" i="5"/>
  <c r="I3041" i="5"/>
  <c r="C3041" i="5"/>
  <c r="K3041" i="5"/>
  <c r="E3041" i="5"/>
  <c r="G3041" i="5"/>
  <c r="P3136" i="5"/>
  <c r="L3136" i="5"/>
  <c r="N3136" i="5"/>
  <c r="O3136" i="5"/>
  <c r="I3136" i="5"/>
  <c r="E3136" i="5"/>
  <c r="M3136" i="5"/>
  <c r="H3136" i="5"/>
  <c r="J3136" i="5"/>
  <c r="D3136" i="5"/>
  <c r="F3136" i="5"/>
  <c r="O3231" i="5"/>
  <c r="P3231" i="5"/>
  <c r="M3231" i="5"/>
  <c r="N3231" i="5"/>
  <c r="H3231" i="5"/>
  <c r="L3231" i="5"/>
  <c r="G3231" i="5"/>
  <c r="I3231" i="5"/>
  <c r="C3231" i="5"/>
  <c r="E3231" i="5"/>
  <c r="P3326" i="5"/>
  <c r="O3326" i="5"/>
  <c r="L3326" i="5"/>
  <c r="M3326" i="5"/>
  <c r="J3326" i="5"/>
  <c r="G3326" i="5"/>
  <c r="K3326" i="5"/>
  <c r="F3326" i="5"/>
  <c r="N3326" i="5"/>
  <c r="H3326" i="5"/>
  <c r="D3326" i="5"/>
  <c r="N3421" i="5"/>
  <c r="K3421" i="5"/>
  <c r="L3421" i="5"/>
  <c r="I3421" i="5"/>
  <c r="F3421" i="5"/>
  <c r="J3421" i="5"/>
  <c r="E3421" i="5"/>
  <c r="G3421" i="5"/>
  <c r="O3421" i="5"/>
  <c r="C3421" i="5"/>
  <c r="M3516" i="5"/>
  <c r="P3516" i="5"/>
  <c r="K3516" i="5"/>
  <c r="J3516" i="5"/>
  <c r="H3516" i="5"/>
  <c r="I3516" i="5"/>
  <c r="L3516" i="5"/>
  <c r="P3611" i="5"/>
  <c r="O3611" i="5"/>
  <c r="J3611" i="5"/>
  <c r="I3611" i="5"/>
  <c r="G3611" i="5"/>
  <c r="L3611" i="5"/>
  <c r="H3611" i="5"/>
  <c r="K3611" i="5"/>
  <c r="N3706" i="5"/>
  <c r="P3706" i="5"/>
  <c r="I3706" i="5"/>
  <c r="K3706" i="5"/>
  <c r="G3706" i="5"/>
  <c r="J3706" i="5"/>
  <c r="F3706" i="5"/>
  <c r="M381" i="5"/>
  <c r="E191" i="5"/>
  <c r="N571" i="5"/>
  <c r="I856" i="5"/>
  <c r="M951" i="5"/>
  <c r="O951" i="5"/>
  <c r="J1141" i="5"/>
  <c r="C1236" i="5"/>
  <c r="N1426" i="5"/>
  <c r="K1426" i="5"/>
  <c r="G1521" i="5"/>
  <c r="N1616" i="5"/>
  <c r="O1901" i="5"/>
  <c r="M2471" i="5"/>
  <c r="G2471" i="5"/>
  <c r="I2566" i="5"/>
  <c r="L286" i="5"/>
  <c r="M476" i="5"/>
  <c r="H571" i="5"/>
  <c r="P666" i="5"/>
  <c r="K666" i="5"/>
  <c r="H856" i="5"/>
  <c r="P1046" i="5"/>
  <c r="I1236" i="5"/>
  <c r="G1236" i="5"/>
  <c r="K1521" i="5"/>
  <c r="C1616" i="5"/>
  <c r="N1806" i="5"/>
  <c r="F1806" i="5"/>
  <c r="F1901" i="5"/>
  <c r="F1996" i="5"/>
  <c r="H1996" i="5"/>
  <c r="D1996" i="5"/>
  <c r="N2091" i="5"/>
  <c r="H2186" i="5"/>
  <c r="P2186" i="5"/>
  <c r="L2281" i="5"/>
  <c r="P2566" i="5"/>
  <c r="G2566" i="5"/>
  <c r="E2661" i="5"/>
  <c r="M666" i="5"/>
  <c r="M761" i="5"/>
  <c r="E1141" i="5"/>
  <c r="J1236" i="5"/>
  <c r="E1236" i="5"/>
  <c r="I1521" i="5"/>
  <c r="P2091" i="5"/>
  <c r="G2186" i="5"/>
  <c r="F2281" i="5"/>
  <c r="P2471" i="5"/>
  <c r="F96" i="5"/>
  <c r="M191" i="5"/>
  <c r="O286" i="5"/>
  <c r="P286" i="5"/>
  <c r="L761" i="5"/>
  <c r="P856" i="5"/>
  <c r="H951" i="5"/>
  <c r="M1236" i="5"/>
  <c r="I1331" i="5"/>
  <c r="H1331" i="5"/>
  <c r="G1331" i="5"/>
  <c r="M1426" i="5"/>
  <c r="O1521" i="5"/>
  <c r="M1616" i="5"/>
  <c r="I1616" i="5"/>
  <c r="G1616" i="5"/>
  <c r="O1806" i="5"/>
  <c r="M1901" i="5"/>
  <c r="F2091" i="5"/>
  <c r="M2186" i="5"/>
  <c r="N2281" i="5"/>
  <c r="L2376" i="5"/>
  <c r="C2661" i="5"/>
  <c r="I286" i="5"/>
  <c r="N381" i="5"/>
  <c r="E381" i="5"/>
  <c r="D571" i="5"/>
  <c r="N761" i="5"/>
  <c r="M856" i="5"/>
  <c r="I951" i="5"/>
  <c r="I1046" i="5"/>
  <c r="M1141" i="5"/>
  <c r="L1236" i="5"/>
  <c r="J1711" i="5"/>
  <c r="I1711" i="5"/>
  <c r="N1901" i="5"/>
  <c r="N1996" i="5"/>
  <c r="I1996" i="5"/>
  <c r="P2281" i="5"/>
  <c r="J2281" i="5"/>
  <c r="G2281" i="5"/>
  <c r="N2376" i="5"/>
  <c r="P2661" i="5"/>
  <c r="J2661" i="5"/>
  <c r="M96" i="5"/>
  <c r="G286" i="5"/>
  <c r="L476" i="5"/>
  <c r="P571" i="5"/>
  <c r="J571" i="5"/>
  <c r="O1236" i="5"/>
  <c r="N1521" i="5"/>
  <c r="P1996" i="5"/>
  <c r="J1996" i="5"/>
  <c r="O2091" i="5"/>
  <c r="M2661" i="5"/>
  <c r="K2661" i="5"/>
  <c r="O96" i="5"/>
  <c r="K286" i="5"/>
  <c r="N476" i="5"/>
  <c r="N856" i="5"/>
  <c r="D1046" i="5"/>
  <c r="C1141" i="5"/>
  <c r="K1331" i="5"/>
  <c r="I1426" i="5"/>
  <c r="G1426" i="5"/>
  <c r="H1711" i="5"/>
  <c r="I1806" i="5"/>
  <c r="H1806" i="5"/>
  <c r="P1806" i="5"/>
  <c r="H2091" i="5"/>
  <c r="O2186" i="5"/>
  <c r="N2661" i="5"/>
  <c r="L96" i="4" l="1"/>
  <c r="P286" i="4"/>
  <c r="F286" i="4"/>
  <c r="I571" i="4"/>
  <c r="J571" i="4"/>
  <c r="P666" i="4"/>
  <c r="S856" i="4"/>
  <c r="I856" i="4"/>
  <c r="R951" i="4"/>
  <c r="I951" i="4"/>
  <c r="G951" i="4"/>
  <c r="R1046" i="4"/>
  <c r="O1046" i="4"/>
  <c r="N1046" i="4"/>
  <c r="I1046" i="4"/>
  <c r="M1046" i="4"/>
  <c r="E1046" i="4"/>
  <c r="Q1141" i="4"/>
  <c r="P1141" i="4"/>
  <c r="I1141" i="4"/>
  <c r="G1141" i="4"/>
  <c r="S1331" i="4"/>
  <c r="I1331" i="4"/>
  <c r="F1331" i="4"/>
  <c r="O1331" i="4"/>
  <c r="E1331" i="4"/>
  <c r="N1426" i="4"/>
  <c r="J1426" i="4"/>
  <c r="R1426" i="4"/>
  <c r="I1426" i="4"/>
  <c r="G1426" i="4"/>
  <c r="R1711" i="4"/>
  <c r="P1711" i="4"/>
  <c r="I1711" i="4"/>
  <c r="Q1711" i="4"/>
  <c r="K1711" i="4"/>
  <c r="S2566" i="4"/>
  <c r="O2566" i="4"/>
  <c r="R2566" i="4"/>
  <c r="N2566" i="4"/>
  <c r="J2566" i="4"/>
  <c r="R2661" i="4"/>
  <c r="S2661" i="4"/>
  <c r="P2661" i="4"/>
  <c r="M2661" i="4"/>
  <c r="E2661" i="4"/>
  <c r="D2661" i="4"/>
  <c r="H2661" i="4"/>
  <c r="N2851" i="4"/>
  <c r="R2851" i="4"/>
  <c r="O2851" i="4"/>
  <c r="K2851" i="4"/>
  <c r="H2851" i="4"/>
  <c r="F2851" i="4"/>
  <c r="E2851" i="4"/>
  <c r="O2946" i="4"/>
  <c r="L2946" i="4"/>
  <c r="Q2946" i="4"/>
  <c r="M2946" i="4"/>
  <c r="G2946" i="4"/>
  <c r="F2946" i="4"/>
  <c r="D2946" i="4"/>
  <c r="C2946" i="4"/>
  <c r="O3326" i="4"/>
  <c r="R3326" i="4"/>
  <c r="K3326" i="4"/>
  <c r="J3326" i="4"/>
  <c r="L3326" i="4"/>
  <c r="E3326" i="4"/>
  <c r="D3326" i="4"/>
  <c r="C3326" i="4"/>
  <c r="I3326" i="4"/>
  <c r="L3516" i="4"/>
  <c r="J3516" i="4"/>
  <c r="I3516" i="4"/>
  <c r="N3516" i="4"/>
  <c r="G3516" i="4"/>
  <c r="E3516" i="4"/>
  <c r="D3516" i="4"/>
  <c r="K3516" i="4"/>
  <c r="P381" i="4"/>
  <c r="S381" i="4"/>
  <c r="L381" i="4"/>
  <c r="J381" i="4"/>
  <c r="I381" i="4"/>
  <c r="E381" i="4"/>
  <c r="D381" i="4"/>
  <c r="S476" i="4"/>
  <c r="R476" i="4"/>
  <c r="I476" i="4"/>
  <c r="M476" i="4"/>
  <c r="J476" i="4"/>
  <c r="K476" i="4"/>
  <c r="E476" i="4"/>
  <c r="Q761" i="4"/>
  <c r="R761" i="4"/>
  <c r="P761" i="4"/>
  <c r="M761" i="4"/>
  <c r="D761" i="4"/>
  <c r="R1236" i="4"/>
  <c r="S1236" i="4"/>
  <c r="L1236" i="4"/>
  <c r="M1236" i="4"/>
  <c r="F1236" i="4"/>
  <c r="D1236" i="4"/>
  <c r="K1236" i="4"/>
  <c r="N1521" i="4"/>
  <c r="J1521" i="4"/>
  <c r="R1521" i="4"/>
  <c r="O1521" i="4"/>
  <c r="H1521" i="4"/>
  <c r="F1521" i="4"/>
  <c r="H1806" i="4"/>
  <c r="M1901" i="4"/>
  <c r="P1996" i="4"/>
  <c r="K1996" i="4"/>
  <c r="E1996" i="4"/>
  <c r="M1996" i="4"/>
  <c r="D1996" i="4"/>
  <c r="D191" i="5"/>
  <c r="F2661" i="5"/>
  <c r="D1806" i="5"/>
  <c r="C2091" i="5"/>
  <c r="D2566" i="5"/>
  <c r="C1521" i="5"/>
  <c r="E1711" i="5"/>
  <c r="O1046" i="5"/>
  <c r="P1331" i="5"/>
  <c r="D666" i="4"/>
  <c r="I666" i="4"/>
  <c r="K856" i="4"/>
  <c r="J856" i="4"/>
  <c r="M856" i="4"/>
  <c r="G856" i="4"/>
  <c r="O856" i="4"/>
  <c r="H856" i="4"/>
  <c r="F856" i="4"/>
  <c r="E856" i="4"/>
  <c r="Q951" i="4"/>
  <c r="N951" i="4"/>
  <c r="O951" i="4"/>
  <c r="M951" i="4"/>
  <c r="G666" i="4"/>
  <c r="F666" i="4"/>
  <c r="Q666" i="4"/>
  <c r="P856" i="4"/>
  <c r="N856" i="4"/>
  <c r="C96" i="4"/>
  <c r="D96" i="4"/>
  <c r="S96" i="4"/>
  <c r="Q191" i="4"/>
  <c r="N191" i="4"/>
  <c r="K191" i="4"/>
  <c r="G191" i="4"/>
  <c r="M286" i="4"/>
  <c r="D286" i="4"/>
  <c r="C286" i="4"/>
  <c r="K571" i="4"/>
  <c r="M666" i="4"/>
  <c r="K666" i="4"/>
  <c r="G96" i="4"/>
  <c r="H96" i="4"/>
  <c r="I96" i="4"/>
  <c r="O96" i="4"/>
  <c r="S191" i="4"/>
  <c r="O191" i="4"/>
  <c r="L191" i="4"/>
  <c r="I191" i="4"/>
  <c r="H191" i="4"/>
  <c r="D191" i="4"/>
  <c r="S286" i="4"/>
  <c r="O286" i="4"/>
  <c r="K286" i="4"/>
  <c r="L286" i="4"/>
  <c r="E286" i="4"/>
  <c r="R571" i="4"/>
  <c r="L571" i="4"/>
  <c r="F571" i="4"/>
  <c r="N571" i="4"/>
  <c r="G571" i="4"/>
  <c r="O571" i="4"/>
  <c r="H571" i="4"/>
  <c r="N666" i="4"/>
  <c r="L666" i="4"/>
  <c r="H666" i="4"/>
  <c r="E96" i="4"/>
  <c r="K96" i="4"/>
  <c r="Q96" i="4"/>
  <c r="C191" i="4"/>
  <c r="L951" i="4"/>
  <c r="P951" i="4"/>
  <c r="K1616" i="4"/>
  <c r="L1616" i="4"/>
  <c r="E1616" i="4"/>
  <c r="D1616" i="4"/>
  <c r="C1616" i="4"/>
  <c r="H1616" i="4"/>
  <c r="P1616" i="4"/>
  <c r="G1616" i="4"/>
  <c r="N1616" i="4"/>
  <c r="R1806" i="4"/>
  <c r="S1806" i="4"/>
  <c r="L1806" i="4"/>
  <c r="J1806" i="4"/>
  <c r="P1806" i="4"/>
  <c r="M1806" i="4"/>
  <c r="I1806" i="4"/>
  <c r="F1806" i="4"/>
  <c r="N1806" i="4"/>
  <c r="G1806" i="4"/>
  <c r="O1806" i="4"/>
  <c r="E1806" i="4"/>
  <c r="D1806" i="4"/>
  <c r="C1806" i="4"/>
  <c r="P1901" i="4"/>
  <c r="S1901" i="4"/>
  <c r="L1901" i="4"/>
  <c r="J1901" i="4"/>
  <c r="R1901" i="4"/>
  <c r="O1901" i="4"/>
  <c r="K1901" i="4"/>
  <c r="H1901" i="4"/>
  <c r="I1901" i="4"/>
  <c r="G1901" i="4"/>
  <c r="E1901" i="4"/>
  <c r="D1901" i="4"/>
  <c r="C1901" i="4"/>
  <c r="S1996" i="4"/>
  <c r="L1996" i="4"/>
  <c r="I1996" i="4"/>
  <c r="Q1996" i="4"/>
  <c r="H1996" i="4"/>
  <c r="J1996" i="4"/>
  <c r="G1996" i="4"/>
  <c r="F1996" i="4"/>
  <c r="S2091" i="4"/>
  <c r="Q2091" i="4"/>
  <c r="R2091" i="4"/>
  <c r="P2091" i="4"/>
  <c r="K2091" i="4"/>
  <c r="J2091" i="4"/>
  <c r="L2091" i="4"/>
  <c r="M2091" i="4"/>
  <c r="D2091" i="4"/>
  <c r="C2091" i="4"/>
  <c r="S761" i="4"/>
  <c r="L761" i="4"/>
  <c r="J761" i="4"/>
  <c r="O761" i="4"/>
  <c r="H761" i="4"/>
  <c r="I761" i="4"/>
  <c r="G761" i="4"/>
  <c r="C761" i="4"/>
  <c r="N1236" i="4"/>
  <c r="I1236" i="4"/>
  <c r="J1236" i="4"/>
  <c r="G1236" i="4"/>
  <c r="C1236" i="4"/>
  <c r="Q1521" i="4"/>
  <c r="L1521" i="4"/>
  <c r="E1521" i="4"/>
  <c r="C1521" i="4"/>
  <c r="I1521" i="4"/>
  <c r="G1521" i="4"/>
  <c r="F951" i="4"/>
  <c r="E951" i="4"/>
  <c r="D951" i="4"/>
  <c r="C951" i="4"/>
  <c r="K1046" i="4"/>
  <c r="Q1046" i="4"/>
  <c r="J1046" i="4"/>
  <c r="G1046" i="4"/>
  <c r="F1046" i="4"/>
  <c r="D1046" i="4"/>
  <c r="N1141" i="4"/>
  <c r="L1141" i="4"/>
  <c r="H1141" i="4"/>
  <c r="F1141" i="4"/>
  <c r="R1331" i="4"/>
  <c r="P1331" i="4"/>
  <c r="M1331" i="4"/>
  <c r="N1331" i="4"/>
  <c r="K1331" i="4"/>
  <c r="D1331" i="4"/>
  <c r="C1331" i="4"/>
  <c r="H1331" i="4"/>
  <c r="Q1426" i="4"/>
  <c r="H1426" i="4"/>
  <c r="M1426" i="4"/>
  <c r="F1426" i="4"/>
  <c r="E1426" i="4"/>
  <c r="D1426" i="4"/>
  <c r="C1426" i="4"/>
  <c r="S1711" i="4"/>
  <c r="J1711" i="4"/>
  <c r="G1711" i="4"/>
  <c r="F1711" i="4"/>
  <c r="E1711" i="4"/>
  <c r="D1711" i="4"/>
  <c r="L1711" i="4"/>
  <c r="Q2566" i="4"/>
  <c r="M2566" i="4"/>
  <c r="K2566" i="4"/>
  <c r="P2566" i="4"/>
  <c r="L2566" i="4"/>
  <c r="G2566" i="4"/>
  <c r="I2566" i="4"/>
  <c r="H2566" i="4"/>
  <c r="F2566" i="4"/>
  <c r="E2566" i="4"/>
  <c r="D2566" i="4"/>
  <c r="Q2661" i="4"/>
  <c r="O2661" i="4"/>
  <c r="C2661" i="4"/>
  <c r="F2661" i="4"/>
  <c r="Q2851" i="4"/>
  <c r="M2851" i="4"/>
  <c r="D2851" i="4"/>
  <c r="C2851" i="4"/>
  <c r="J2851" i="4"/>
  <c r="S2946" i="4"/>
  <c r="K2946" i="4"/>
  <c r="H2946" i="4"/>
  <c r="E2946" i="4"/>
  <c r="Q3326" i="4"/>
  <c r="N3326" i="4"/>
  <c r="M3326" i="4"/>
  <c r="G3326" i="4"/>
  <c r="F3326" i="4"/>
  <c r="R3516" i="4"/>
  <c r="S3516" i="4"/>
  <c r="O3516" i="4"/>
  <c r="M3516" i="4"/>
  <c r="C3516" i="4"/>
  <c r="H3516" i="4"/>
  <c r="F3516" i="4"/>
  <c r="R381" i="4"/>
  <c r="H381" i="4"/>
  <c r="K381" i="4"/>
  <c r="M381" i="4"/>
  <c r="F381" i="4"/>
  <c r="N381" i="4"/>
  <c r="G381" i="4"/>
  <c r="Q476" i="4"/>
  <c r="O476" i="4"/>
  <c r="H476" i="4"/>
  <c r="P476" i="4"/>
  <c r="D476" i="4"/>
  <c r="C476" i="4"/>
  <c r="I2091" i="4"/>
  <c r="H2091" i="4"/>
  <c r="G2091" i="4"/>
  <c r="R2186" i="4"/>
  <c r="S2186" i="4"/>
  <c r="L2186" i="4"/>
  <c r="J2186" i="4"/>
  <c r="P2186" i="4"/>
  <c r="M2186" i="4"/>
  <c r="I2186" i="4"/>
  <c r="F2186" i="4"/>
  <c r="D2186" i="4"/>
  <c r="C2186" i="4"/>
  <c r="K2186" i="4"/>
  <c r="P2281" i="4"/>
  <c r="N2281" i="4"/>
  <c r="J2281" i="4"/>
  <c r="R2281" i="4"/>
  <c r="K2281" i="4"/>
  <c r="H2281" i="4"/>
  <c r="I2281" i="4"/>
  <c r="G2281" i="4"/>
  <c r="F2281" i="4"/>
  <c r="E2281" i="4"/>
  <c r="M2281" i="4"/>
  <c r="S2376" i="4"/>
  <c r="R2376" i="4"/>
  <c r="P2376" i="4"/>
  <c r="N2376" i="4"/>
  <c r="L2376" i="4"/>
  <c r="I2376" i="4"/>
  <c r="Q2376" i="4"/>
  <c r="J2376" i="4"/>
  <c r="D2376" i="4"/>
  <c r="C2376" i="4"/>
  <c r="Q2471" i="4"/>
  <c r="P2471" i="4"/>
  <c r="K2471" i="4"/>
  <c r="M2471" i="4"/>
  <c r="H2471" i="4"/>
  <c r="R2756" i="4"/>
  <c r="J2756" i="4"/>
  <c r="P2756" i="4"/>
  <c r="M2756" i="4"/>
  <c r="O2756" i="4"/>
  <c r="E2756" i="4"/>
  <c r="H2756" i="4"/>
  <c r="S3041" i="4"/>
  <c r="L3041" i="4"/>
  <c r="J3041" i="4"/>
  <c r="R3041" i="4"/>
  <c r="O3041" i="4"/>
  <c r="I3041" i="4"/>
  <c r="G3041" i="4"/>
  <c r="S3136" i="4"/>
  <c r="N3136" i="4"/>
  <c r="L3136" i="4"/>
  <c r="H3136" i="4"/>
  <c r="J3136" i="4"/>
  <c r="K3136" i="4"/>
  <c r="D3136" i="4"/>
  <c r="C3136" i="4"/>
  <c r="K3231" i="4"/>
  <c r="L3231" i="4"/>
  <c r="M3231" i="4"/>
  <c r="D3231" i="4"/>
  <c r="C3231" i="4"/>
  <c r="L3421" i="4"/>
  <c r="F3421" i="4"/>
  <c r="N3421" i="4"/>
  <c r="O3421" i="4"/>
  <c r="D3421" i="4"/>
  <c r="C3421" i="4"/>
  <c r="N3611" i="4"/>
  <c r="O3611" i="4"/>
  <c r="Q3611" i="4"/>
  <c r="G3611" i="4"/>
  <c r="F3611" i="4"/>
  <c r="E3611" i="4"/>
  <c r="S3706" i="4"/>
  <c r="I3706" i="4"/>
  <c r="H3706" i="4"/>
  <c r="K3706" i="4"/>
  <c r="H96" i="5"/>
  <c r="D96" i="5"/>
  <c r="K2186" i="5"/>
  <c r="G1711" i="5"/>
  <c r="C571" i="5"/>
  <c r="K571" i="5"/>
  <c r="H666" i="5"/>
  <c r="K761" i="5"/>
  <c r="H761" i="5"/>
  <c r="E761" i="5"/>
  <c r="L191" i="5"/>
  <c r="J191" i="5"/>
  <c r="G191" i="5"/>
  <c r="K191" i="5"/>
  <c r="F191" i="5"/>
  <c r="N191" i="5"/>
  <c r="H191" i="5"/>
  <c r="P191" i="5"/>
  <c r="N286" i="5"/>
  <c r="J286" i="5"/>
  <c r="I381" i="5"/>
  <c r="K476" i="5"/>
  <c r="D3706" i="5"/>
  <c r="M96" i="4"/>
  <c r="R191" i="4"/>
  <c r="O2186" i="4"/>
  <c r="Q286" i="4"/>
  <c r="F96" i="4"/>
  <c r="J96" i="4"/>
  <c r="P96" i="4"/>
  <c r="J286" i="4"/>
  <c r="S1616" i="4"/>
  <c r="Q1616" i="4"/>
  <c r="N96" i="4"/>
  <c r="R1616" i="4"/>
  <c r="S571" i="4"/>
  <c r="J191" i="4"/>
  <c r="O666" i="4"/>
  <c r="F191" i="4"/>
  <c r="N286" i="4"/>
  <c r="G286" i="4"/>
  <c r="D571" i="4"/>
  <c r="C571" i="4"/>
  <c r="E666" i="4"/>
  <c r="C666" i="4"/>
  <c r="Q856" i="4"/>
  <c r="D856" i="4"/>
  <c r="C856" i="4"/>
  <c r="S951" i="4"/>
  <c r="J951" i="4"/>
  <c r="S666" i="4"/>
  <c r="P191" i="4"/>
  <c r="I286" i="4"/>
  <c r="H286" i="4"/>
  <c r="E571" i="4"/>
  <c r="R666" i="4"/>
  <c r="J666" i="4"/>
  <c r="R856" i="4"/>
  <c r="L856" i="4"/>
  <c r="R96" i="4"/>
  <c r="M191" i="4"/>
  <c r="Q571" i="4"/>
  <c r="P571" i="4"/>
  <c r="K951" i="4"/>
  <c r="S1046" i="4"/>
  <c r="P1046" i="4"/>
  <c r="H1046" i="4"/>
  <c r="S1141" i="4"/>
  <c r="O1141" i="4"/>
  <c r="R1141" i="4"/>
  <c r="J1141" i="4"/>
  <c r="E1141" i="4"/>
  <c r="C1141" i="4"/>
  <c r="L1331" i="4"/>
  <c r="J1331" i="4"/>
  <c r="P1426" i="4"/>
  <c r="S1426" i="4"/>
  <c r="L1426" i="4"/>
  <c r="O1711" i="4"/>
  <c r="N1711" i="4"/>
  <c r="C2566" i="4"/>
  <c r="L2661" i="4"/>
  <c r="J2661" i="4"/>
  <c r="I2661" i="4"/>
  <c r="G2661" i="4"/>
  <c r="P2851" i="4"/>
  <c r="I2851" i="4"/>
  <c r="G2851" i="4"/>
  <c r="R2946" i="4"/>
  <c r="N2946" i="4"/>
  <c r="I2946" i="4"/>
  <c r="S3326" i="4"/>
  <c r="P3326" i="4"/>
  <c r="I1616" i="4"/>
  <c r="P2946" i="4"/>
  <c r="Q1331" i="4"/>
  <c r="K1426" i="4"/>
  <c r="M1711" i="4"/>
  <c r="N476" i="4"/>
  <c r="O1236" i="4"/>
  <c r="E1236" i="4"/>
  <c r="F1616" i="4"/>
  <c r="N3516" i="5"/>
  <c r="E3611" i="5"/>
  <c r="O191" i="5"/>
  <c r="J666" i="5"/>
  <c r="O2471" i="5"/>
  <c r="C3611" i="5"/>
  <c r="L3706" i="5"/>
  <c r="M571" i="4"/>
  <c r="C1046" i="4"/>
  <c r="C1711" i="4"/>
  <c r="J761" i="5"/>
  <c r="I2281" i="5"/>
  <c r="R286" i="4"/>
  <c r="L2851" i="4"/>
  <c r="O381" i="4"/>
  <c r="D1236" i="5"/>
  <c r="E2566" i="5"/>
  <c r="H3706" i="5"/>
  <c r="M1141" i="4"/>
  <c r="G1331" i="4"/>
  <c r="N2661" i="4"/>
  <c r="L1521" i="5"/>
  <c r="D1711" i="5"/>
  <c r="C1901" i="5"/>
  <c r="E1996" i="5"/>
  <c r="F3516" i="5"/>
  <c r="M3611" i="5"/>
  <c r="L1046" i="4"/>
  <c r="P3516" i="4"/>
  <c r="F476" i="4"/>
  <c r="K761" i="4"/>
  <c r="H1046" i="5"/>
  <c r="F1521" i="5"/>
  <c r="L1711" i="5"/>
  <c r="H2376" i="5"/>
  <c r="C2566" i="5"/>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<sst xmlns="http://schemas.openxmlformats.org/spreadsheetml/2006/main" count="525" uniqueCount="220">
  <si>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</si>
  <si>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</si>
  <si>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</si>
  <si>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</si>
  <si>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</si>
  <si>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</si>
  <si>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</si>
  <si>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</si>
  <si>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</si>
  <si>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</si>
  <si>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</si>
  <si>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</si>
  <si>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</si>
  <si>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</si>
  <si>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</si>
  <si>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</si>
  <si>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</si>
  <si>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</si>
  <si>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</si>
  <si>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</si>
  <si>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</si>
  <si>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</si>
  <si>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</si>
  <si>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</si>
  <si>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</si>
  <si>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</si>
  <si>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</si>
  <si>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</si>
  <si>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</si>
  <si>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</si>
  <si>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</si>
  <si>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</si>
  <si>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</si>
  <si>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</si>
  <si>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</si>
  <si>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</si>
  <si>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</si>
  <si>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</si>
  <si>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</si>
  <si>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</si>
  <si>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</si>
  <si>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</si>
  <si>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</si>
  <si>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</si>
  <si>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</si>
  <si>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</si>
  <si>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</si>
  <si>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</si>
  <si>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</si>
  <si>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</si>
  <si>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</si>
  <si>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</si>
  <si>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</si>
  <si>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</si>
  <si>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</si>
  <si>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</si>
  <si>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</si>
  <si>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</si>
  <si>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</si>
  <si>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</si>
  <si>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</si>
  <si>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</si>
  <si>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</si>
  <si>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</si>
  <si>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</si>
  <si>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</si>
  <si>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</si>
  <si>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</si>
  <si>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</si>
  <si>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</si>
  <si>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</si>
  <si>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</si>
  <si>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</si>
  <si>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</si>
  <si>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</si>
  <si>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</si>
  <si>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</si>
  <si>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</si>
  <si>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</si>
  <si>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</si>
  <si>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</si>
  <si>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</si>
  <si>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</si>
  <si>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</si>
  <si>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</si>
  <si>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</si>
  <si>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</si>
  <si>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</si>
  <si>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</si>
  <si>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</si>
  <si>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</si>
  <si>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</si>
  <si>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</si>
  <si>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</si>
  <si>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</si>
  <si>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</si>
  <si>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</si>
  <si>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</si>
  <si>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</si>
  <si>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</si>
  <si>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</si>
  <si>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</si>
  <si>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</si>
  <si>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</si>
  <si>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</si>
  <si>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</si>
  <si>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</si>
  <si>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</si>
  <si>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</si>
  <si>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</si>
  <si>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</si>
  <si>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</si>
  <si>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</si>
  <si>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</si>
  <si>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</si>
  <si>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</si>
  <si>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</si>
  <si>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</si>
  <si>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</si>
  <si>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</si>
  <si>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</si>
  <si>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</si>
  <si>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</si>
  <si>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</si>
  <si>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</si>
  <si>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</si>
  <si>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</si>
  <si>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</si>
  <si>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</si>
  <si>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</si>
  <si>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</si>
  <si>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</si>
  <si>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</si>
  <si>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</si>
  <si>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</si>
  <si>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</si>
  <si>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</si>
  <si>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</si>
  <si>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</si>
  <si>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</si>
  <si>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</si>
  <si>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</si>
  <si>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</si>
  <si>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</si>
  <si>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</si>
  <si>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</si>
  <si>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</si>
  <si>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</si>
  <si>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</si>
  <si>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</si>
  <si>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</si>
  <si>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</si>
  <si>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</si>
  <si>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</si>
  <si>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</si>
  <si>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</si>
  <si>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</si>
  <si>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</si>
  <si>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</si>
  <si>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</si>
  <si>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</si>
  <si>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</si>
  <si>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</si>
  <si>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</si>
  <si>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</si>
  <si>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</si>
  <si>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</si>
  <si>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</si>
  <si>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</si>
  <si>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</si>
  <si>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</si>
  <si>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</si>
  <si>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</si>
  <si>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</si>
  <si>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</si>
  <si>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</si>
  <si>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</si>
  <si>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</si>
  <si>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</si>
  <si>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</si>
  <si>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</si>
  <si>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</si>
  <si>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</si>
  <si>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</si>
  <si>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</si>
  <si>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</si>
  <si>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</si>
  <si>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</si>
  <si>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</si>
  <si>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</si>
  <si>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</si>
  <si>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</si>
  <si>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</si>
  <si>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</si>
  <si>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</si>
  <si>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</si>
  <si>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</si>
  <si>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</si>
  <si>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</si>
  <si>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</si>
  <si>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</si>
  <si>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</si>
  <si>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</si>
  <si>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</si>
  <si>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</si>
  <si>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</si>
  <si>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</si>
  <si>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</si>
  <si>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</si>
  <si>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</si>
  <si>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</si>
  <si>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</si>
  <si>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</si>
  <si>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</si>
  <si>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</si>
  <si>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</si>
  <si>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</si>
  <si>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</si>
  <si>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</si>
  <si>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VSE Verteilnetz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</si>
</sst>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Arial"/>
      <family val="2"/>
    </font>
    <font>
      <sz val="11"/>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3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6" fontId="26" fillId="22" borderId="7" xfId="2" applyNumberFormat="1" applyFon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6" fontId="30" fillId="22" borderId="7" xfId="2" applyNumberFormat="1" applyFont="1" applyFill="1" applyBorder="1" applyAlignment="1" applyProtection="1">
      <alignment horizontal="center" vertical="center"/>
      <protection locked="0"/>
    </xf>
    <xf numFmtId="8" fontId="26" fillId="22" borderId="1" xfId="2" applyNumberFormat="1" applyFont="1" applyFill="1" applyBorder="1" applyAlignment="1" applyProtection="1">
      <alignment horizontal="center" vertical="center" wrapText="1"/>
      <protection locked="0"/>
    </xf>
    <xf numFmtId="8" fontId="32" fillId="22" borderId="7" xfId="2" applyNumberFormat="1" applyFont="1" applyFill="1" applyBorder="1" applyAlignment="1" applyProtection="1">
      <alignment horizontal="center" vertical="center"/>
      <protection locked="0"/>
    </xf>
    <xf numFmtId="3" fontId="0" fillId="0" borderId="0" xfId="0" applyNumberFormat="1"/>
    <xf numFmtId="3" fontId="24" fillId="0" borderId="0" xfId="0" applyNumberFormat="1" applyFont="1" applyProtection="1"/>
    <xf numFmtId="8" fontId="26" fillId="22" borderId="1" xfId="2" quotePrefix="1" applyNumberFormat="1" applyFont="1" applyFill="1" applyBorder="1" applyAlignment="1" applyProtection="1">
      <alignment horizontal="center" vertical="center" wrapText="1"/>
      <protection locked="0"/>
    </xf>
    <xf numFmtId="3" fontId="33" fillId="0" borderId="0" xfId="0" applyNumberFormat="1" applyFont="1" applyProtection="1"/>
    <xf numFmtId="6" fontId="26" fillId="22" borderId="1" xfId="2" applyNumberFormat="1" applyFont="1" applyFill="1" applyBorder="1" applyAlignment="1" applyProtection="1">
      <alignment horizontal="center" vertical="center"/>
      <protection locked="0"/>
    </xf>
    <xf numFmtId="6" fontId="26" fillId="22" borderId="1" xfId="2" quotePrefix="1" applyNumberFormat="1" applyFont="1" applyFill="1" applyBorder="1" applyAlignment="1" applyProtection="1">
      <alignment horizontal="center" vertical="center" wrapText="1"/>
      <protection locked="0"/>
    </xf>
    <xf numFmtId="44" fontId="24" fillId="0" borderId="0" xfId="0" applyNumberFormat="1" applyFont="1" applyProtection="1"/>
    <xf numFmtId="3" fontId="30" fillId="21" borderId="1" xfId="1" applyNumberFormat="1" applyFont="1" applyFill="1" applyBorder="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drawing" Target="../drawings/drawing1.xml"/><Relationship Id="rId4" Type="http://schemas.openxmlformats.org/officeDocument/2006/relationships/printerSettings" Target="../printerSettings/printerSettings4.bin"/><Relationship Id="rId9"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219</v>
      </c>
    </row>
    <row r="6" spans="1:3" ht="21" customHeight="1">
      <c r="B6" s="2" t="s">
        <v>4</v>
      </c>
      <c r="C6" s="13">
        <v>10003018</v>
      </c>
    </row>
    <row r="7" spans="1:3" ht="21" customHeight="1">
      <c r="B7" s="3" t="s">
        <v>5</v>
      </c>
      <c r="C7" s="62"/>
    </row>
    <row r="8" spans="1:3" ht="21" customHeight="1">
      <c r="B8" s="3" t="s">
        <v>6</v>
      </c>
      <c r="C8" s="13"/>
    </row>
    <row r="9" spans="1:3" ht="21" customHeight="1">
      <c r="B9" s="2" t="s">
        <v>7</v>
      </c>
      <c r="C9" s="13"/>
    </row>
    <row r="10" spans="1:3" ht="21" customHeight="1">
      <c r="B10" s="3" t="s">
        <v>8</v>
      </c>
      <c r="C10" s="13"/>
    </row>
  </sheetData>
  <customSheetViews>
    <customSheetView guid="{DF484205-6F49-4EFE-BD0E-F879143F2109}" showGridLines="0">
      <selection activeCell="C8" sqref="C8"/>
      <pageMargins left="0.7" right="0.7" top="0.78740157499999996" bottom="0.78740157499999996" header="0.3" footer="0.3"/>
      <pageSetup paperSize="9" orientation="portrait" r:id="rId1"/>
    </customSheetView>
    <customSheetView guid="{C8C893FA-3D84-4EEC-93F2-EAB5EFA4B32C}" showGridLines="0">
      <selection activeCell="C8" sqref="C8"/>
      <pageMargins left="0.7" right="0.7" top="0.78740157499999996" bottom="0.78740157499999996" header="0.3" footer="0.3"/>
      <pageSetup paperSize="9" orientation="portrait" r:id="rId2"/>
    </customSheetView>
    <customSheetView guid="{89A84021-994C-4606-AECC-CBA60AF341BC}" showGridLines="0">
      <selection activeCell="C11" sqref="C11"/>
      <pageMargins left="0.7" right="0.7" top="0.78740157499999996" bottom="0.78740157499999996" header="0.3" footer="0.3"/>
      <pageSetup paperSize="9" orientation="portrait" r:id="rId3"/>
    </customSheetView>
    <customSheetView guid="{1FBCDA6D-4641-4B72-992C-80524CF5145E}" showGridLines="0">
      <selection activeCell="C8" sqref="C8"/>
      <pageMargins left="0.7" right="0.7" top="0.78740157499999996" bottom="0.78740157499999996" header="0.3" footer="0.3"/>
      <pageSetup paperSize="9" orientation="portrait" r:id="rId4"/>
    </customSheetView>
    <customSheetView guid="{FE2631E5-E6E3-4C37-9907-4770A72716E9}" showGridLines="0">
      <selection activeCell="C8" sqref="C8"/>
      <pageMargins left="0.7" right="0.7" top="0.78740157499999996" bottom="0.78740157499999996" header="0.3" footer="0.3"/>
      <pageSetup paperSize="9" orientation="portrait" r:id="rId5"/>
    </customSheetView>
    <customSheetView guid="{C2943B63-390D-4F91-82D7-C393316F8C79}" showGridLines="0">
      <selection activeCell="C8" sqref="C8"/>
      <pageMargins left="0.7" right="0.7" top="0.78740157499999996" bottom="0.78740157499999996" header="0.3" footer="0.3"/>
      <pageSetup paperSize="9" orientation="portrait" r:id="rId6"/>
    </customSheetView>
    <customSheetView guid="{6AC335F6-F403-4AE1-8524-C6FA6CC25460}" showGridLines="0">
      <selection activeCell="C8" sqref="C8"/>
      <pageMargins left="0.7" right="0.7" top="0.78740157499999996" bottom="0.78740157499999996" header="0.3" footer="0.3"/>
      <pageSetup paperSize="9" orientation="portrait" r:id="rId7"/>
    </customSheetView>
  </customSheetViews>
  <pageMargins left="0.7" right="0.7" top="0.78740157499999996" bottom="0.78740157499999996" header="0.3" footer="0.3"/>
  <pageSetup paperSize="9" orientation="portrait" r:id="rId8"/>
  <customProperties>
    <customPr name="_pios_id" r:id="rId9"/>
  </customProperties>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21" sqref="B21"/>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9</v>
      </c>
      <c r="B1" s="91" t="s">
        <v>10</v>
      </c>
      <c r="C1" s="89"/>
    </row>
    <row r="2" spans="1:3" ht="71.25">
      <c r="A2" s="5"/>
      <c r="B2" s="57" t="s">
        <v>11</v>
      </c>
      <c r="C2" s="57" t="s">
        <v>12</v>
      </c>
    </row>
    <row r="3" spans="1:3" ht="15.75">
      <c r="A3" s="52" t="s">
        <v>13</v>
      </c>
      <c r="B3" s="53" t="s">
        <v>14</v>
      </c>
      <c r="C3" s="54"/>
    </row>
    <row r="4" spans="1:3" ht="85.5">
      <c r="A4" s="41">
        <v>1</v>
      </c>
      <c r="B4" s="42" t="s">
        <v>15</v>
      </c>
      <c r="C4" s="44" t="s">
        <v>16</v>
      </c>
    </row>
    <row r="5" spans="1:3" s="21" customFormat="1" ht="42.75">
      <c r="A5" s="41">
        <v>2</v>
      </c>
      <c r="B5" s="42" t="s">
        <v>17</v>
      </c>
      <c r="C5" s="57" t="s">
        <v>18</v>
      </c>
    </row>
    <row r="6" spans="1:3" ht="15.75">
      <c r="A6" s="52" t="s">
        <v>19</v>
      </c>
      <c r="B6" s="53" t="s">
        <v>20</v>
      </c>
      <c r="C6" s="54"/>
    </row>
    <row r="7" spans="1:3" s="21" customFormat="1" ht="28.5">
      <c r="A7" s="43">
        <v>1</v>
      </c>
      <c r="B7" s="42" t="s">
        <v>21</v>
      </c>
      <c r="C7" s="44" t="s">
        <v>22</v>
      </c>
    </row>
    <row r="8" spans="1:3">
      <c r="A8" s="59" t="s">
        <v>23</v>
      </c>
      <c r="B8" s="42" t="s">
        <v>24</v>
      </c>
      <c r="C8" s="44" t="s">
        <v>25</v>
      </c>
    </row>
    <row r="9" spans="1:3" s="21" customFormat="1" ht="28.5">
      <c r="A9" s="59" t="s">
        <v>26</v>
      </c>
      <c r="B9" s="42" t="s">
        <v>27</v>
      </c>
      <c r="C9" s="44" t="s">
        <v>28</v>
      </c>
    </row>
    <row r="10" spans="1:3" s="21" customFormat="1" ht="28.5">
      <c r="A10" s="59" t="s">
        <v>29</v>
      </c>
      <c r="B10" s="42" t="s">
        <v>30</v>
      </c>
      <c r="C10" s="44" t="s">
        <v>31</v>
      </c>
    </row>
    <row r="11" spans="1:3">
      <c r="A11" s="43">
        <v>2</v>
      </c>
      <c r="B11" s="42" t="s">
        <v>32</v>
      </c>
      <c r="C11" s="57" t="s">
        <v>33</v>
      </c>
    </row>
    <row r="12" spans="1:3">
      <c r="A12" s="23">
        <v>3</v>
      </c>
      <c r="B12" s="24" t="s">
        <v>34</v>
      </c>
      <c r="C12" s="57" t="s">
        <v>35</v>
      </c>
    </row>
    <row r="13" spans="1:3" ht="15.75">
      <c r="A13" s="52" t="s">
        <v>36</v>
      </c>
      <c r="B13" s="53" t="s">
        <v>37</v>
      </c>
      <c r="C13" s="54"/>
    </row>
    <row r="14" spans="1:3" s="64" customFormat="1">
      <c r="A14" s="63">
        <v>1</v>
      </c>
      <c r="B14" s="44" t="s">
        <v>38</v>
      </c>
      <c r="C14" s="57" t="s">
        <v>39</v>
      </c>
    </row>
    <row r="15" spans="1:3" s="64" customFormat="1">
      <c r="A15" s="65" t="s">
        <v>23</v>
      </c>
      <c r="B15" s="44" t="s">
        <v>40</v>
      </c>
      <c r="C15" s="57" t="s">
        <v>41</v>
      </c>
    </row>
    <row r="16" spans="1:3" s="64" customFormat="1">
      <c r="A16" s="65" t="s">
        <v>26</v>
      </c>
      <c r="B16" s="44" t="s">
        <v>42</v>
      </c>
      <c r="C16" s="57" t="s">
        <v>43</v>
      </c>
    </row>
    <row r="17" spans="1:3" ht="15.75">
      <c r="A17" s="52" t="s">
        <v>44</v>
      </c>
      <c r="B17" s="53" t="s">
        <v>45</v>
      </c>
      <c r="C17" s="54"/>
    </row>
    <row r="18" spans="1:3" ht="28.5">
      <c r="A18" s="43">
        <v>1</v>
      </c>
      <c r="B18" s="44" t="s">
        <v>46</v>
      </c>
      <c r="C18" s="57" t="s">
        <v>47</v>
      </c>
    </row>
    <row r="19" spans="1:3">
      <c r="A19" s="67">
        <v>2</v>
      </c>
      <c r="B19" s="24" t="s">
        <v>48</v>
      </c>
      <c r="C19" s="57" t="s">
        <v>49</v>
      </c>
    </row>
    <row r="20" spans="1:3">
      <c r="A20" s="59" t="s">
        <v>50</v>
      </c>
      <c r="B20" s="22" t="s">
        <v>51</v>
      </c>
      <c r="C20" s="57" t="s">
        <v>52</v>
      </c>
    </row>
    <row r="21" spans="1:3" s="21" customFormat="1">
      <c r="A21" s="59" t="s">
        <v>53</v>
      </c>
      <c r="B21" s="22" t="s">
        <v>54</v>
      </c>
      <c r="C21" s="57" t="s">
        <v>55</v>
      </c>
    </row>
    <row r="22" spans="1:3">
      <c r="A22" s="68">
        <v>3</v>
      </c>
      <c r="B22" s="24" t="s">
        <v>56</v>
      </c>
      <c r="C22" s="57" t="s">
        <v>57</v>
      </c>
    </row>
    <row r="23" spans="1:3">
      <c r="A23" s="59" t="s">
        <v>58</v>
      </c>
      <c r="B23" s="24" t="s">
        <v>59</v>
      </c>
      <c r="C23" s="57" t="s">
        <v>60</v>
      </c>
    </row>
    <row r="24" spans="1:3">
      <c r="A24" s="59" t="s">
        <v>61</v>
      </c>
      <c r="B24" s="24" t="s">
        <v>62</v>
      </c>
      <c r="C24" s="57" t="s">
        <v>63</v>
      </c>
    </row>
    <row r="25" spans="1:3">
      <c r="A25" s="23">
        <v>4</v>
      </c>
      <c r="B25" s="24" t="s">
        <v>64</v>
      </c>
      <c r="C25" s="57" t="s">
        <v>65</v>
      </c>
    </row>
    <row r="26" spans="1:3">
      <c r="A26" s="23">
        <v>5</v>
      </c>
      <c r="B26" s="24" t="s">
        <v>66</v>
      </c>
      <c r="C26" s="57" t="s">
        <v>67</v>
      </c>
    </row>
    <row r="27" spans="1:3">
      <c r="A27" s="23">
        <v>6</v>
      </c>
      <c r="B27" s="24" t="s">
        <v>68</v>
      </c>
      <c r="C27" s="57" t="s">
        <v>67</v>
      </c>
    </row>
    <row r="28" spans="1:3" ht="15.75">
      <c r="A28" s="19">
        <v>7</v>
      </c>
      <c r="B28" s="24" t="s">
        <v>69</v>
      </c>
      <c r="C28" s="57" t="s">
        <v>67</v>
      </c>
    </row>
    <row r="29" spans="1:3" s="21" customFormat="1">
      <c r="A29" s="59" t="s">
        <v>70</v>
      </c>
      <c r="B29" s="69" t="s">
        <v>71</v>
      </c>
      <c r="C29" s="70" t="s">
        <v>72</v>
      </c>
    </row>
    <row r="30" spans="1:3" s="21" customFormat="1">
      <c r="A30" s="59" t="s">
        <v>73</v>
      </c>
      <c r="B30" s="69" t="s">
        <v>74</v>
      </c>
      <c r="C30" s="70" t="s">
        <v>75</v>
      </c>
    </row>
    <row r="31" spans="1:3" s="21" customFormat="1" ht="15.75">
      <c r="A31" s="52" t="s">
        <v>76</v>
      </c>
      <c r="B31" s="53" t="s">
        <v>77</v>
      </c>
      <c r="C31" s="54"/>
    </row>
    <row r="32" spans="1:3" s="21" customFormat="1">
      <c r="A32" s="41">
        <v>1</v>
      </c>
      <c r="B32" s="58" t="s">
        <v>78</v>
      </c>
      <c r="C32" s="44" t="s">
        <v>79</v>
      </c>
    </row>
    <row r="33" spans="1:3" s="21" customFormat="1">
      <c r="A33" s="59" t="s">
        <v>23</v>
      </c>
      <c r="B33" s="58" t="s">
        <v>80</v>
      </c>
      <c r="C33" s="44" t="s">
        <v>79</v>
      </c>
    </row>
    <row r="34" spans="1:3" s="21" customFormat="1">
      <c r="A34" s="59" t="s">
        <v>26</v>
      </c>
      <c r="B34" s="58" t="s">
        <v>81</v>
      </c>
      <c r="C34" s="44" t="s">
        <v>79</v>
      </c>
    </row>
    <row r="35" spans="1:3" s="21" customFormat="1">
      <c r="A35" s="59" t="s">
        <v>29</v>
      </c>
      <c r="B35" s="58" t="s">
        <v>82</v>
      </c>
      <c r="C35" s="44" t="s">
        <v>79</v>
      </c>
    </row>
    <row r="36" spans="1:3" s="21" customFormat="1">
      <c r="A36" s="59" t="s">
        <v>83</v>
      </c>
      <c r="B36" s="58" t="s">
        <v>84</v>
      </c>
      <c r="C36" s="44" t="s">
        <v>79</v>
      </c>
    </row>
    <row r="37" spans="1:3" s="21" customFormat="1">
      <c r="A37" s="59" t="s">
        <v>85</v>
      </c>
      <c r="B37" s="58" t="s">
        <v>86</v>
      </c>
      <c r="C37" s="44" t="s">
        <v>79</v>
      </c>
    </row>
    <row r="38" spans="1:3" s="21" customFormat="1">
      <c r="A38" s="41">
        <v>2</v>
      </c>
      <c r="B38" s="58" t="s">
        <v>87</v>
      </c>
      <c r="C38" s="44" t="s">
        <v>79</v>
      </c>
    </row>
    <row r="39" spans="1:3" s="21" customFormat="1">
      <c r="A39" s="41">
        <v>3</v>
      </c>
      <c r="B39" s="58" t="s">
        <v>88</v>
      </c>
      <c r="C39" s="44" t="s">
        <v>79</v>
      </c>
    </row>
    <row r="40" spans="1:3" s="21" customFormat="1">
      <c r="A40" s="41">
        <v>4</v>
      </c>
      <c r="B40" s="42" t="s">
        <v>89</v>
      </c>
      <c r="C40" s="44" t="s">
        <v>79</v>
      </c>
    </row>
    <row r="41" spans="1:3" s="21" customFormat="1">
      <c r="A41" s="41">
        <v>5</v>
      </c>
      <c r="B41" s="58" t="s">
        <v>90</v>
      </c>
      <c r="C41" s="44" t="s">
        <v>79</v>
      </c>
    </row>
    <row r="42" spans="1:3" s="21" customFormat="1" ht="15.75">
      <c r="A42" s="52" t="s">
        <v>91</v>
      </c>
      <c r="B42" s="53" t="s">
        <v>92</v>
      </c>
      <c r="C42" s="54"/>
    </row>
    <row r="43" spans="1:3">
      <c r="A43" s="41">
        <v>1</v>
      </c>
      <c r="B43" s="58" t="s">
        <v>93</v>
      </c>
      <c r="C43" s="44" t="s">
        <v>94</v>
      </c>
    </row>
    <row r="44" spans="1:3" s="21" customFormat="1" ht="15.75">
      <c r="A44" s="52" t="s">
        <v>95</v>
      </c>
      <c r="B44" s="53" t="s">
        <v>96</v>
      </c>
      <c r="C44" s="54"/>
    </row>
    <row r="45" spans="1:3" s="21" customFormat="1" ht="128.25">
      <c r="A45" s="5"/>
      <c r="B45" s="57" t="s">
        <v>11</v>
      </c>
      <c r="C45" s="57" t="s">
        <v>97</v>
      </c>
    </row>
    <row r="46" spans="1:3" s="21" customFormat="1" ht="114">
      <c r="A46" s="59" t="s">
        <v>98</v>
      </c>
      <c r="B46" s="109" t="s">
        <v>99</v>
      </c>
      <c r="C46" s="57" t="s">
        <v>100</v>
      </c>
    </row>
    <row r="47" spans="1:3">
      <c r="A47" s="59" t="s">
        <v>101</v>
      </c>
      <c r="B47" s="109" t="s">
        <v>102</v>
      </c>
      <c r="C47" s="57" t="s">
        <v>103</v>
      </c>
    </row>
    <row r="48" spans="1:3">
      <c r="A48" s="59" t="s">
        <v>104</v>
      </c>
      <c r="B48" s="109" t="s">
        <v>105</v>
      </c>
      <c r="C48" s="57" t="s">
        <v>106</v>
      </c>
    </row>
    <row r="49" spans="1:3" s="73" customFormat="1">
      <c r="A49" s="86"/>
      <c r="B49" s="87"/>
      <c r="C49" s="88"/>
    </row>
    <row r="50" spans="1:3" ht="26.25">
      <c r="A50" s="90" t="s">
        <v>107</v>
      </c>
      <c r="B50" s="92" t="s">
        <v>108</v>
      </c>
      <c r="C50" s="71"/>
    </row>
    <row r="51" spans="1:3" ht="26.25">
      <c r="A51" s="28"/>
      <c r="B51" s="55" t="s">
        <v>109</v>
      </c>
      <c r="C51" s="4"/>
    </row>
    <row r="52" spans="1:3" ht="28.5">
      <c r="A52" s="29"/>
      <c r="B52" s="61" t="s">
        <v>110</v>
      </c>
      <c r="C52" s="4"/>
    </row>
    <row r="53" spans="1:3">
      <c r="A53" s="29"/>
      <c r="B53" s="55" t="s">
        <v>111</v>
      </c>
      <c r="C53" s="4"/>
    </row>
    <row r="54" spans="1:3" ht="42.75">
      <c r="A54" s="29"/>
      <c r="B54" s="55" t="s">
        <v>112</v>
      </c>
      <c r="C54" s="4"/>
    </row>
    <row r="55" spans="1:3" ht="42.75">
      <c r="A55" s="29"/>
      <c r="B55" s="61" t="s">
        <v>113</v>
      </c>
      <c r="C55" s="4"/>
    </row>
    <row r="56" spans="1:3" ht="28.5">
      <c r="A56" s="30"/>
      <c r="B56" s="56" t="s">
        <v>114</v>
      </c>
      <c r="C56" s="4"/>
    </row>
    <row r="57" spans="1:3">
      <c r="A57" s="71"/>
      <c r="B57" s="72"/>
      <c r="C57" s="71"/>
    </row>
    <row r="58" spans="1:3" ht="26.25">
      <c r="A58" s="90" t="s">
        <v>115</v>
      </c>
      <c r="B58" s="92" t="s">
        <v>116</v>
      </c>
      <c r="C58" s="21"/>
    </row>
    <row r="59" spans="1:3" ht="42.75">
      <c r="A59" s="28"/>
      <c r="B59" s="55" t="s">
        <v>117</v>
      </c>
      <c r="C59" s="21"/>
    </row>
    <row r="60" spans="1:3" ht="28.5">
      <c r="A60" s="29"/>
      <c r="B60" s="61" t="s">
        <v>110</v>
      </c>
      <c r="C60" s="21"/>
    </row>
    <row r="61" spans="1:3">
      <c r="A61" s="29"/>
      <c r="B61" s="55" t="s">
        <v>111</v>
      </c>
      <c r="C61" s="21"/>
    </row>
    <row r="62" spans="1:3" ht="42.75">
      <c r="A62" s="29"/>
      <c r="B62" s="55" t="s">
        <v>118</v>
      </c>
      <c r="C62" s="21"/>
    </row>
    <row r="63" spans="1:3" ht="42.75">
      <c r="A63" s="29"/>
      <c r="B63" s="61" t="s">
        <v>113</v>
      </c>
      <c r="C63" s="21"/>
    </row>
    <row r="64" spans="1:3" ht="28.5">
      <c r="A64" s="30"/>
      <c r="B64" s="56" t="s">
        <v>114</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3" customFormat="1">
      <c r="A74" s="21"/>
      <c r="B74" s="21"/>
      <c r="C74" s="21"/>
    </row>
  </sheetData>
  <customSheetViews>
    <customSheetView guid="{DF484205-6F49-4EFE-BD0E-F879143F2109}" showGridLines="0" fitToPage="1">
      <selection activeCell="B21" sqref="B21"/>
      <pageMargins left="0.7" right="0.7" top="0.78740157499999996" bottom="0.78740157499999996" header="0.3" footer="0.3"/>
      <pageSetup paperSize="9" scale="37" fitToHeight="0" orientation="portrait" r:id="rId1"/>
    </customSheetView>
    <customSheetView guid="{C8C893FA-3D84-4EEC-93F2-EAB5EFA4B32C}" showGridLines="0" fitToPage="1" topLeftCell="A16">
      <selection activeCell="C24" sqref="C24"/>
      <pageMargins left="0.7" right="0.7" top="0.78740157499999996" bottom="0.78740157499999996" header="0.3" footer="0.3"/>
      <pageSetup paperSize="9" scale="37" fitToHeight="0" orientation="portrait" r:id="rId2"/>
    </customSheetView>
    <customSheetView guid="{89A84021-994C-4606-AECC-CBA60AF341BC}" showGridLines="0" fitToPage="1" topLeftCell="A34">
      <selection activeCell="B46" sqref="B46"/>
      <pageMargins left="0.7" right="0.7" top="0.78740157499999996" bottom="0.78740157499999996" header="0.3" footer="0.3"/>
      <pageSetup paperSize="9" scale="37" fitToHeight="0" orientation="portrait" r:id="rId3"/>
    </customSheetView>
    <customSheetView guid="{1FBCDA6D-4641-4B72-992C-80524CF5145E}" showGridLines="0" fitToPage="1" topLeftCell="A34">
      <selection activeCell="B46" sqref="B46"/>
      <pageMargins left="0.7" right="0.7" top="0.78740157499999996" bottom="0.78740157499999996" header="0.3" footer="0.3"/>
      <pageSetup paperSize="9" scale="37" fitToHeight="0" orientation="portrait" r:id="rId4"/>
    </customSheetView>
    <customSheetView guid="{FE2631E5-E6E3-4C37-9907-4770A72716E9}" showGridLines="0" fitToPage="1" topLeftCell="A16">
      <selection activeCell="C24" sqref="C24"/>
      <pageMargins left="0.7" right="0.7" top="0.78740157499999996" bottom="0.78740157499999996" header="0.3" footer="0.3"/>
      <pageSetup paperSize="9" scale="37" fitToHeight="0" orientation="portrait" r:id="rId5"/>
    </customSheetView>
    <customSheetView guid="{C2943B63-390D-4F91-82D7-C393316F8C79}" showGridLines="0" fitToPage="1" topLeftCell="A16">
      <selection activeCell="C24" sqref="C24"/>
      <pageMargins left="0.7" right="0.7" top="0.78740157499999996" bottom="0.78740157499999996" header="0.3" footer="0.3"/>
      <pageSetup paperSize="9" scale="37" fitToHeight="0" orientation="portrait" r:id="rId6"/>
    </customSheetView>
    <customSheetView guid="{6AC335F6-F403-4AE1-8524-C6FA6CC25460}" showGridLines="0" fitToPage="1" topLeftCell="A34">
      <selection activeCell="B46" sqref="B46"/>
      <pageMargins left="0.7" right="0.7" top="0.78740157499999996" bottom="0.78740157499999996" header="0.3" footer="0.3"/>
      <pageSetup paperSize="9" scale="37" fitToHeight="0" orientation="portrait" r:id="rId7"/>
    </customSheetView>
  </customSheetViews>
  <pageMargins left="0.7" right="0.7" top="0.78740157499999996" bottom="0.78740157499999996" header="0.3" footer="0.3"/>
  <pageSetup paperSize="9" scale="37" fitToHeight="0" orientation="portrait" r:id="rId8"/>
  <customProperties>
    <customPr name="_pios_id" r:id="rId9"/>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view="pageBreakPreview" zoomScale="70" zoomScaleNormal="90" zoomScaleSheetLayoutView="70" workbookViewId="0">
      <pane xSplit="2" ySplit="1" topLeftCell="C2" activePane="bottomRight" state="frozen"/>
      <selection pane="topRight" activeCell="C1" sqref="C1"/>
      <selection pane="bottomLeft" activeCell="A2" sqref="A2"/>
      <selection pane="bottomRight"/>
    </sheetView>
  </sheetViews>
  <sheetFormatPr baseColWidth="10" defaultColWidth="11.42578125" defaultRowHeight="15.75"/>
  <cols>
    <col min="1" max="1" width="6.28515625" style="45" customWidth="1"/>
    <col min="2" max="2" width="87.7109375" style="108" customWidth="1"/>
    <col min="3" max="3" width="18" style="45" bestFit="1" customWidth="1"/>
    <col min="4" max="4" width="17.85546875" style="45" bestFit="1" customWidth="1"/>
    <col min="5" max="9" width="16.5703125" style="45" bestFit="1" customWidth="1"/>
    <col min="10" max="10" width="17.85546875" style="45" bestFit="1" customWidth="1"/>
    <col min="11" max="13" width="16.5703125" style="45" bestFit="1" customWidth="1"/>
    <col min="14" max="18" width="17.85546875" style="45" bestFit="1" customWidth="1"/>
    <col min="19" max="19" width="19.28515625" style="45" customWidth="1"/>
    <col min="20" max="16384" width="11.42578125" style="45"/>
  </cols>
  <sheetData>
    <row r="1" spans="1:19" ht="26.25" customHeight="1">
      <c r="A1" s="46"/>
      <c r="B1" s="100" t="s">
        <v>119</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13</v>
      </c>
      <c r="B2" s="101" t="s">
        <v>14</v>
      </c>
      <c r="C2" s="48"/>
      <c r="D2" s="48"/>
      <c r="E2" s="48"/>
      <c r="F2" s="48"/>
      <c r="G2" s="48"/>
      <c r="H2" s="48"/>
      <c r="I2" s="48"/>
      <c r="J2" s="48"/>
      <c r="K2" s="48"/>
      <c r="L2" s="48"/>
      <c r="M2" s="48"/>
      <c r="N2" s="48"/>
      <c r="O2" s="48"/>
      <c r="P2" s="48"/>
      <c r="Q2" s="48"/>
      <c r="R2" s="48"/>
      <c r="S2" s="48"/>
    </row>
    <row r="3" spans="1:19" ht="18.75" customHeight="1">
      <c r="A3" s="93">
        <v>1</v>
      </c>
      <c r="B3" s="97" t="s">
        <v>15</v>
      </c>
      <c r="C3" s="122">
        <v>6331.6</v>
      </c>
      <c r="D3" s="122">
        <v>6331.6</v>
      </c>
      <c r="E3" s="122">
        <v>6331.6</v>
      </c>
      <c r="F3" s="122">
        <v>6834</v>
      </c>
      <c r="G3" s="122">
        <v>7368.5999999999995</v>
      </c>
      <c r="H3" s="122">
        <v>10846.400000000001</v>
      </c>
      <c r="I3" s="122">
        <v>12263.35</v>
      </c>
      <c r="J3" s="122">
        <v>118235.95000000017</v>
      </c>
      <c r="K3" s="122">
        <v>125674.58022471928</v>
      </c>
      <c r="L3" s="122">
        <v>119324.96999999997</v>
      </c>
      <c r="M3" s="122">
        <v>133506.35000000003</v>
      </c>
      <c r="N3" s="26">
        <v>135055.07000000018</v>
      </c>
      <c r="O3" s="26">
        <v>153832.88999999998</v>
      </c>
      <c r="P3" s="26">
        <v>163169.19000000003</v>
      </c>
      <c r="Q3" s="26">
        <v>168125.96000000002</v>
      </c>
      <c r="R3" s="26">
        <v>184091.81</v>
      </c>
      <c r="S3" s="26">
        <v>197020.24000000008</v>
      </c>
    </row>
    <row r="4" spans="1:19" ht="18.75" customHeight="1">
      <c r="A4" s="93">
        <v>2</v>
      </c>
      <c r="B4" s="97" t="s">
        <v>17</v>
      </c>
      <c r="C4" s="26">
        <v>3.58</v>
      </c>
      <c r="D4" s="26">
        <v>3.58</v>
      </c>
      <c r="E4" s="26">
        <v>3.58</v>
      </c>
      <c r="F4" s="26">
        <v>3.92</v>
      </c>
      <c r="G4" s="26">
        <v>4.25</v>
      </c>
      <c r="H4" s="26">
        <v>7.34</v>
      </c>
      <c r="I4" s="26">
        <v>7</v>
      </c>
      <c r="J4" s="26">
        <v>71.23</v>
      </c>
      <c r="K4" s="26">
        <v>71.72</v>
      </c>
      <c r="L4" s="26">
        <v>68.41</v>
      </c>
      <c r="M4" s="26">
        <v>77.72</v>
      </c>
      <c r="N4" s="26">
        <v>82.190000000000012</v>
      </c>
      <c r="O4" s="26">
        <v>95.9</v>
      </c>
      <c r="P4" s="26">
        <v>101.9</v>
      </c>
      <c r="Q4" s="26">
        <v>103.8</v>
      </c>
      <c r="R4" s="26">
        <v>111.6</v>
      </c>
      <c r="S4" s="26">
        <v>119</v>
      </c>
    </row>
    <row r="5" spans="1:19" ht="18.75" customHeight="1">
      <c r="A5" s="94" t="s">
        <v>19</v>
      </c>
      <c r="B5" s="102" t="s">
        <v>20</v>
      </c>
      <c r="C5" s="48"/>
      <c r="D5" s="48"/>
      <c r="E5" s="48"/>
      <c r="F5" s="48"/>
      <c r="G5" s="48"/>
      <c r="H5" s="48"/>
      <c r="I5" s="48"/>
      <c r="J5" s="48"/>
      <c r="K5" s="48"/>
      <c r="L5" s="48"/>
      <c r="M5" s="48"/>
      <c r="N5" s="48"/>
      <c r="O5" s="48"/>
      <c r="P5" s="48"/>
      <c r="Q5" s="48"/>
      <c r="R5" s="48"/>
      <c r="S5" s="48"/>
    </row>
    <row r="6" spans="1:19" ht="18.75" customHeight="1">
      <c r="A6" s="95">
        <v>1</v>
      </c>
      <c r="B6" s="103" t="s">
        <v>21</v>
      </c>
      <c r="C6" s="121">
        <v>59684921.700000003</v>
      </c>
      <c r="D6" s="121">
        <v>59996238.200000003</v>
      </c>
      <c r="E6" s="121">
        <v>56497483.390000001</v>
      </c>
      <c r="F6" s="121">
        <v>60661802.32</v>
      </c>
      <c r="G6" s="121">
        <v>56529703.049999997</v>
      </c>
      <c r="H6" s="121">
        <v>57383334.100000001</v>
      </c>
      <c r="I6" s="121">
        <v>56224238.140000001</v>
      </c>
      <c r="J6" s="121">
        <v>67498466.439999998</v>
      </c>
      <c r="K6" s="121">
        <v>78052699.310000002</v>
      </c>
      <c r="L6" s="121">
        <v>85244754.049999997</v>
      </c>
      <c r="M6" s="121">
        <v>91955957.689999998</v>
      </c>
      <c r="N6" s="121">
        <v>80454938.650000006</v>
      </c>
      <c r="O6" s="121">
        <v>107381031.29999998</v>
      </c>
      <c r="P6" s="121">
        <v>90653843.890000001</v>
      </c>
      <c r="Q6" s="121">
        <v>103689156.19999999</v>
      </c>
      <c r="R6" s="121">
        <v>93717974.650000006</v>
      </c>
      <c r="S6" s="27">
        <v>98070484.230000004</v>
      </c>
    </row>
    <row r="7" spans="1:19" ht="18.75" customHeight="1">
      <c r="A7" s="96" t="s">
        <v>23</v>
      </c>
      <c r="B7" s="103" t="s">
        <v>24</v>
      </c>
      <c r="C7" s="121">
        <v>776132.68000000017</v>
      </c>
      <c r="D7" s="121">
        <v>1128822.5900000001</v>
      </c>
      <c r="E7" s="121">
        <v>699950.59</v>
      </c>
      <c r="F7" s="121">
        <v>672566.03</v>
      </c>
      <c r="G7" s="121">
        <v>989414.47</v>
      </c>
      <c r="H7" s="121">
        <v>1126975.5499999998</v>
      </c>
      <c r="I7" s="121">
        <v>1558496.05</v>
      </c>
      <c r="J7" s="121">
        <v>2554233.3400000003</v>
      </c>
      <c r="K7" s="121">
        <v>2671875.5999999996</v>
      </c>
      <c r="L7" s="121">
        <v>4027801.65</v>
      </c>
      <c r="M7" s="121">
        <v>6704663.5</v>
      </c>
      <c r="N7" s="121">
        <v>8946328.1300000008</v>
      </c>
      <c r="O7" s="121">
        <v>9300670.6799999978</v>
      </c>
      <c r="P7" s="121">
        <v>10587199.5</v>
      </c>
      <c r="Q7" s="121">
        <v>11721173.819999998</v>
      </c>
      <c r="R7" s="121">
        <v>5177462.96</v>
      </c>
      <c r="S7" s="121">
        <v>1991077.63</v>
      </c>
    </row>
    <row r="8" spans="1:19" ht="18.75" customHeight="1">
      <c r="A8" s="96" t="s">
        <v>26</v>
      </c>
      <c r="B8" s="103" t="s">
        <v>27</v>
      </c>
      <c r="C8" s="27">
        <v>0</v>
      </c>
      <c r="D8" s="27">
        <v>0</v>
      </c>
      <c r="E8" s="27">
        <v>0</v>
      </c>
      <c r="F8" s="27">
        <v>0</v>
      </c>
      <c r="G8" s="27">
        <v>0</v>
      </c>
      <c r="H8" s="27">
        <v>0</v>
      </c>
      <c r="I8" s="27">
        <v>0</v>
      </c>
      <c r="J8" s="27">
        <v>0</v>
      </c>
      <c r="K8" s="27">
        <v>0</v>
      </c>
      <c r="L8" s="27">
        <v>0</v>
      </c>
      <c r="M8" s="27">
        <v>0</v>
      </c>
      <c r="N8" s="27">
        <v>0</v>
      </c>
      <c r="O8" s="27">
        <v>0</v>
      </c>
      <c r="P8" s="27">
        <v>0</v>
      </c>
      <c r="Q8" s="27">
        <v>0</v>
      </c>
      <c r="R8" s="27">
        <v>0</v>
      </c>
      <c r="S8" s="27">
        <v>0</v>
      </c>
    </row>
    <row r="9" spans="1:19" ht="35.25" customHeight="1">
      <c r="A9" s="96" t="s">
        <v>29</v>
      </c>
      <c r="B9" s="103" t="s">
        <v>30</v>
      </c>
      <c r="C9" s="121">
        <v>58746582.870000005</v>
      </c>
      <c r="D9" s="121">
        <v>58758670.5</v>
      </c>
      <c r="E9" s="121">
        <v>55797532.799999997</v>
      </c>
      <c r="F9" s="121">
        <v>59989236.289999999</v>
      </c>
      <c r="G9" s="121">
        <v>55540288.579999998</v>
      </c>
      <c r="H9" s="121">
        <v>56256358.550000004</v>
      </c>
      <c r="I9" s="121">
        <v>54665742.090000004</v>
      </c>
      <c r="J9" s="121">
        <v>64944233.099999994</v>
      </c>
      <c r="K9" s="121">
        <v>75380823.710000008</v>
      </c>
      <c r="L9" s="121">
        <v>81216952.399999991</v>
      </c>
      <c r="M9" s="121">
        <v>85251294.189999998</v>
      </c>
      <c r="N9" s="121">
        <v>71508610.520000011</v>
      </c>
      <c r="O9" s="121">
        <v>98080360.61999999</v>
      </c>
      <c r="P9" s="121">
        <v>80066644.390000001</v>
      </c>
      <c r="Q9" s="121">
        <v>91967982.379999995</v>
      </c>
      <c r="R9" s="121">
        <v>88540511.690000013</v>
      </c>
      <c r="S9" s="121">
        <v>96079406.600000009</v>
      </c>
    </row>
    <row r="10" spans="1:19" ht="30">
      <c r="A10" s="93">
        <v>2</v>
      </c>
      <c r="B10" s="97" t="s">
        <v>32</v>
      </c>
      <c r="C10" s="121">
        <v>0</v>
      </c>
      <c r="D10" s="121">
        <v>0</v>
      </c>
      <c r="E10" s="121">
        <v>0</v>
      </c>
      <c r="F10" s="121">
        <v>0</v>
      </c>
      <c r="G10" s="121">
        <v>0</v>
      </c>
      <c r="H10" s="121">
        <v>0</v>
      </c>
      <c r="I10" s="121">
        <v>0</v>
      </c>
      <c r="J10" s="121">
        <v>4779958.91</v>
      </c>
      <c r="K10" s="123">
        <v>-3425597.23</v>
      </c>
      <c r="L10" s="121">
        <v>1769477.52</v>
      </c>
      <c r="M10" s="121">
        <v>1163393.31</v>
      </c>
      <c r="N10" s="121">
        <v>449459.23</v>
      </c>
      <c r="O10" s="121">
        <v>-3125187.67</v>
      </c>
      <c r="P10" s="121">
        <v>945941.06000000052</v>
      </c>
      <c r="Q10" s="121">
        <v>-1299880.6000000001</v>
      </c>
      <c r="R10" s="121">
        <v>650092.36999999988</v>
      </c>
      <c r="S10" s="27">
        <v>274216.68000000017</v>
      </c>
    </row>
    <row r="11" spans="1:19" ht="18.75" customHeight="1">
      <c r="A11" s="93">
        <v>3</v>
      </c>
      <c r="B11" s="97" t="s">
        <v>34</v>
      </c>
      <c r="C11" s="121">
        <v>0</v>
      </c>
      <c r="D11" s="121">
        <v>0</v>
      </c>
      <c r="E11" s="121">
        <v>0</v>
      </c>
      <c r="F11" s="121">
        <v>0</v>
      </c>
      <c r="G11" s="121">
        <v>0</v>
      </c>
      <c r="H11" s="121">
        <v>0</v>
      </c>
      <c r="I11" s="121">
        <v>0</v>
      </c>
      <c r="J11" s="121">
        <v>0</v>
      </c>
      <c r="K11" s="121">
        <v>0</v>
      </c>
      <c r="L11" s="121">
        <v>0</v>
      </c>
      <c r="M11" s="121">
        <v>0</v>
      </c>
      <c r="N11" s="121">
        <v>0</v>
      </c>
      <c r="O11" s="121">
        <v>0</v>
      </c>
      <c r="P11" s="121">
        <v>0</v>
      </c>
      <c r="Q11" s="121">
        <v>1101107.1200000001</v>
      </c>
      <c r="R11" s="121">
        <v>721234.77</v>
      </c>
      <c r="S11" s="27">
        <v>986188.52</v>
      </c>
    </row>
    <row r="12" spans="1:19" ht="18.75" customHeight="1">
      <c r="A12" s="94" t="s">
        <v>36</v>
      </c>
      <c r="B12" s="102" t="s">
        <v>37</v>
      </c>
      <c r="C12" s="48"/>
      <c r="D12" s="48"/>
      <c r="E12" s="48"/>
      <c r="F12" s="48"/>
      <c r="G12" s="48"/>
      <c r="H12" s="48"/>
      <c r="I12" s="48"/>
      <c r="J12" s="48"/>
      <c r="K12" s="48"/>
      <c r="L12" s="48"/>
      <c r="M12" s="48"/>
      <c r="N12" s="48"/>
      <c r="O12" s="48"/>
      <c r="P12" s="48"/>
      <c r="Q12" s="48"/>
      <c r="R12" s="48"/>
      <c r="S12" s="133"/>
    </row>
    <row r="13" spans="1:19" ht="18.75" customHeight="1">
      <c r="A13" s="95">
        <v>1</v>
      </c>
      <c r="B13" s="103" t="s">
        <v>38</v>
      </c>
      <c r="C13" s="121">
        <v>32795383.989999998</v>
      </c>
      <c r="D13" s="121">
        <v>23835740.029999994</v>
      </c>
      <c r="E13" s="121">
        <v>12489956.819999998</v>
      </c>
      <c r="F13" s="121">
        <v>15667666.820000002</v>
      </c>
      <c r="G13" s="121">
        <v>10722906.670000002</v>
      </c>
      <c r="H13" s="121">
        <v>10762320.969999999</v>
      </c>
      <c r="I13" s="121">
        <v>12742400.979999999</v>
      </c>
      <c r="J13" s="121">
        <v>18506890.229999997</v>
      </c>
      <c r="K13" s="121">
        <v>15089866.599999998</v>
      </c>
      <c r="L13" s="121">
        <v>17931673.219999999</v>
      </c>
      <c r="M13" s="121">
        <v>20360942.960000001</v>
      </c>
      <c r="N13" s="121">
        <v>17542326.919999998</v>
      </c>
      <c r="O13" s="121">
        <v>56489364.840000026</v>
      </c>
      <c r="P13" s="121">
        <v>47891347.839999981</v>
      </c>
      <c r="Q13" s="121">
        <v>51367737.660000004</v>
      </c>
      <c r="R13" s="121">
        <v>50987329.45000001</v>
      </c>
      <c r="S13" s="121">
        <v>60510131.090000011</v>
      </c>
    </row>
    <row r="14" spans="1:19" ht="30">
      <c r="A14" s="96" t="s">
        <v>23</v>
      </c>
      <c r="B14" s="97" t="s">
        <v>120</v>
      </c>
      <c r="C14" s="27">
        <v>0</v>
      </c>
      <c r="D14" s="27">
        <v>0</v>
      </c>
      <c r="E14" s="27">
        <v>0</v>
      </c>
      <c r="F14" s="27">
        <v>0</v>
      </c>
      <c r="G14" s="27">
        <v>0</v>
      </c>
      <c r="H14" s="27">
        <v>0</v>
      </c>
      <c r="I14" s="27">
        <v>0</v>
      </c>
      <c r="J14" s="27">
        <v>0</v>
      </c>
      <c r="K14" s="27">
        <v>0</v>
      </c>
      <c r="L14" s="27">
        <v>0</v>
      </c>
      <c r="M14" s="27">
        <v>0</v>
      </c>
      <c r="N14" s="121">
        <v>0</v>
      </c>
      <c r="O14" s="121">
        <v>47699004.07</v>
      </c>
      <c r="P14" s="121">
        <v>44325730.189999998</v>
      </c>
      <c r="Q14" s="121">
        <v>45659967.490000002</v>
      </c>
      <c r="R14" s="121">
        <v>46960970.959999993</v>
      </c>
      <c r="S14" s="27">
        <v>52669136.219999999</v>
      </c>
    </row>
    <row r="15" spans="1:19" ht="18.75" customHeight="1">
      <c r="A15" s="96" t="s">
        <v>26</v>
      </c>
      <c r="B15" s="97" t="s">
        <v>42</v>
      </c>
      <c r="C15" s="121">
        <v>8597048</v>
      </c>
      <c r="D15" s="121">
        <v>9044693.4600000009</v>
      </c>
      <c r="E15" s="121">
        <v>7670930</v>
      </c>
      <c r="F15" s="121">
        <v>8046027.2000000002</v>
      </c>
      <c r="G15" s="121">
        <v>8384885</v>
      </c>
      <c r="H15" s="121">
        <v>8295293.1900000004</v>
      </c>
      <c r="I15" s="121">
        <v>10214725.439999999</v>
      </c>
      <c r="J15" s="121">
        <v>11703100.439999999</v>
      </c>
      <c r="K15" s="121">
        <v>9367900.0399999991</v>
      </c>
      <c r="L15" s="121">
        <v>12572959.960000001</v>
      </c>
      <c r="M15" s="121">
        <v>14760687.42</v>
      </c>
      <c r="N15" s="121">
        <v>12764218.09</v>
      </c>
      <c r="O15" s="121">
        <v>3145305.81</v>
      </c>
      <c r="P15" s="121">
        <v>2417669.4</v>
      </c>
      <c r="Q15" s="121">
        <v>3107362.66</v>
      </c>
      <c r="R15" s="121">
        <v>2095489.42</v>
      </c>
      <c r="S15" s="27">
        <v>1755545.29</v>
      </c>
    </row>
    <row r="16" spans="1:19" ht="18.75" customHeight="1">
      <c r="A16" s="94" t="s">
        <v>44</v>
      </c>
      <c r="B16" s="102" t="s">
        <v>45</v>
      </c>
      <c r="C16" s="48"/>
      <c r="D16" s="48"/>
      <c r="E16" s="48"/>
      <c r="F16" s="48"/>
      <c r="G16" s="48"/>
      <c r="H16" s="48"/>
      <c r="I16" s="48"/>
      <c r="J16" s="48"/>
      <c r="K16" s="48"/>
      <c r="L16" s="48"/>
      <c r="M16" s="48"/>
      <c r="N16" s="48"/>
      <c r="O16" s="48"/>
      <c r="P16" s="48"/>
      <c r="Q16" s="48"/>
      <c r="R16" s="48"/>
      <c r="S16" s="48"/>
    </row>
    <row r="17" spans="1:19" ht="18.75" customHeight="1">
      <c r="A17" s="93">
        <v>1</v>
      </c>
      <c r="B17" s="97" t="s">
        <v>46</v>
      </c>
      <c r="C17" s="121">
        <v>953607.97</v>
      </c>
      <c r="D17" s="121">
        <v>673229.26</v>
      </c>
      <c r="E17" s="121">
        <v>343589.41</v>
      </c>
      <c r="F17" s="121">
        <v>392667.25</v>
      </c>
      <c r="G17" s="121">
        <v>415742.5</v>
      </c>
      <c r="H17" s="121">
        <v>1176841.0900000001</v>
      </c>
      <c r="I17" s="121">
        <v>1020394.2</v>
      </c>
      <c r="J17" s="121">
        <v>8501343.4700000007</v>
      </c>
      <c r="K17" s="121">
        <v>6582059.4199999999</v>
      </c>
      <c r="L17" s="121">
        <v>6334531.9800000004</v>
      </c>
      <c r="M17" s="121">
        <v>7772433.5899999999</v>
      </c>
      <c r="N17" s="121">
        <v>6822581.8499999996</v>
      </c>
      <c r="O17" s="121">
        <v>8681397.3199999984</v>
      </c>
      <c r="P17" s="121">
        <v>10759013</v>
      </c>
      <c r="Q17" s="121">
        <v>9356819.6500000022</v>
      </c>
      <c r="R17" s="121">
        <v>9865144.2400000002</v>
      </c>
      <c r="S17" s="27">
        <v>17518306.210000001</v>
      </c>
    </row>
    <row r="18" spans="1:19" ht="18.75" customHeight="1">
      <c r="A18" s="98">
        <v>2</v>
      </c>
      <c r="B18" s="97" t="s">
        <v>48</v>
      </c>
      <c r="C18" s="121">
        <v>29525423.669999998</v>
      </c>
      <c r="D18" s="121">
        <v>39886601.090000004</v>
      </c>
      <c r="E18" s="121">
        <v>39784593.390000001</v>
      </c>
      <c r="F18" s="121">
        <v>39816211.32</v>
      </c>
      <c r="G18" s="121">
        <v>42931477.770000003</v>
      </c>
      <c r="H18" s="121">
        <v>44434333.979999997</v>
      </c>
      <c r="I18" s="121">
        <v>39201073.520000003</v>
      </c>
      <c r="J18" s="121">
        <v>33516863.490000002</v>
      </c>
      <c r="K18" s="121">
        <v>37861900.729999997</v>
      </c>
      <c r="L18" s="121">
        <v>40838164.390000001</v>
      </c>
      <c r="M18" s="121">
        <v>45531592.719999999</v>
      </c>
      <c r="N18" s="121">
        <v>47688370.68</v>
      </c>
      <c r="O18" s="121">
        <v>20502052.280000001</v>
      </c>
      <c r="P18" s="121">
        <v>13707073.76</v>
      </c>
      <c r="Q18" s="121">
        <v>3490146.26</v>
      </c>
      <c r="R18" s="121">
        <v>6215962.5999999996</v>
      </c>
      <c r="S18" s="27">
        <v>5362413.84</v>
      </c>
    </row>
    <row r="19" spans="1:19" ht="18.75" customHeight="1">
      <c r="A19" s="96" t="s">
        <v>50</v>
      </c>
      <c r="B19" s="97" t="s">
        <v>51</v>
      </c>
      <c r="C19" s="121">
        <v>8028103.6799999997</v>
      </c>
      <c r="D19" s="121">
        <v>11859128.4</v>
      </c>
      <c r="E19" s="121">
        <v>8356652.3399999999</v>
      </c>
      <c r="F19" s="121">
        <v>8114044.3899999997</v>
      </c>
      <c r="G19" s="121">
        <v>7806545.3700000001</v>
      </c>
      <c r="H19" s="121">
        <v>8571976.4399999995</v>
      </c>
      <c r="I19" s="121">
        <v>8471261.7300000004</v>
      </c>
      <c r="J19" s="121">
        <v>8808629.0399999991</v>
      </c>
      <c r="K19" s="121">
        <v>8771983.6899999995</v>
      </c>
      <c r="L19" s="121">
        <v>9326561.8499999996</v>
      </c>
      <c r="M19" s="121">
        <v>9493731.6300000008</v>
      </c>
      <c r="N19" s="121">
        <v>10168170.960000001</v>
      </c>
      <c r="O19" s="121">
        <v>10563988.279999999</v>
      </c>
      <c r="P19" s="121">
        <v>8278267.96</v>
      </c>
      <c r="Q19" s="121">
        <v>10701</v>
      </c>
      <c r="R19" s="121">
        <v>38151</v>
      </c>
      <c r="S19" s="27">
        <v>33551</v>
      </c>
    </row>
    <row r="20" spans="1:19" ht="30">
      <c r="A20" s="96" t="s">
        <v>53</v>
      </c>
      <c r="B20" s="97" t="s">
        <v>54</v>
      </c>
      <c r="C20" s="121">
        <v>21497319.989999998</v>
      </c>
      <c r="D20" s="121">
        <v>20020730.100000001</v>
      </c>
      <c r="E20" s="121">
        <v>16841981.32</v>
      </c>
      <c r="F20" s="121">
        <v>17770120.510000002</v>
      </c>
      <c r="G20" s="121">
        <v>16942899.920000002</v>
      </c>
      <c r="H20" s="121">
        <v>15136079.829999998</v>
      </c>
      <c r="I20" s="121">
        <v>14007566.83</v>
      </c>
      <c r="J20" s="121">
        <v>12471345.640000001</v>
      </c>
      <c r="K20" s="121">
        <v>15638827.939999999</v>
      </c>
      <c r="L20" s="121">
        <v>19448279.539999999</v>
      </c>
      <c r="M20" s="121">
        <v>21575521.359999999</v>
      </c>
      <c r="N20" s="27">
        <v>25785675.870000001</v>
      </c>
      <c r="O20" s="27">
        <v>0</v>
      </c>
      <c r="P20" s="27">
        <v>0</v>
      </c>
      <c r="Q20" s="27">
        <v>0</v>
      </c>
      <c r="R20" s="27">
        <v>0</v>
      </c>
      <c r="S20" s="27">
        <v>0</v>
      </c>
    </row>
    <row r="21" spans="1:19" ht="18.75" customHeight="1">
      <c r="A21" s="93">
        <v>3</v>
      </c>
      <c r="B21" s="97" t="s">
        <v>56</v>
      </c>
      <c r="C21" s="121">
        <v>530358.19999999995</v>
      </c>
      <c r="D21" s="121">
        <v>1988692.6099999999</v>
      </c>
      <c r="E21" s="121">
        <v>3066458.08</v>
      </c>
      <c r="F21" s="121">
        <v>3158039.06</v>
      </c>
      <c r="G21" s="121">
        <v>3172833.54</v>
      </c>
      <c r="H21" s="121">
        <v>3522395.57</v>
      </c>
      <c r="I21" s="121">
        <v>3424178.89</v>
      </c>
      <c r="J21" s="121">
        <v>10927263.460000001</v>
      </c>
      <c r="K21" s="121">
        <v>11214000.49</v>
      </c>
      <c r="L21" s="121">
        <v>13329371.76</v>
      </c>
      <c r="M21" s="121">
        <v>11929358.02</v>
      </c>
      <c r="N21" s="121">
        <v>12209719.300000001</v>
      </c>
      <c r="O21" s="121">
        <v>11786632.49</v>
      </c>
      <c r="P21" s="121">
        <v>11822446.5</v>
      </c>
      <c r="Q21" s="121">
        <v>11216836.329999998</v>
      </c>
      <c r="R21" s="121">
        <v>13116524.699999999</v>
      </c>
      <c r="S21" s="27">
        <v>14049539.59</v>
      </c>
    </row>
    <row r="22" spans="1:19" ht="18.75" customHeight="1">
      <c r="A22" s="96" t="s">
        <v>58</v>
      </c>
      <c r="B22" s="97" t="s">
        <v>59</v>
      </c>
      <c r="C22" s="121">
        <v>0</v>
      </c>
      <c r="D22" s="121">
        <v>0</v>
      </c>
      <c r="E22" s="121">
        <v>0</v>
      </c>
      <c r="F22" s="121">
        <v>0</v>
      </c>
      <c r="G22" s="121">
        <v>0</v>
      </c>
      <c r="H22" s="121">
        <v>0</v>
      </c>
      <c r="I22" s="121">
        <v>0</v>
      </c>
      <c r="J22" s="121">
        <v>0</v>
      </c>
      <c r="K22" s="121">
        <v>0</v>
      </c>
      <c r="L22" s="121">
        <v>0</v>
      </c>
      <c r="M22" s="121">
        <v>0</v>
      </c>
      <c r="N22" s="27">
        <v>0</v>
      </c>
      <c r="O22" s="27">
        <v>0</v>
      </c>
      <c r="P22" s="27">
        <v>0</v>
      </c>
      <c r="Q22" s="27">
        <v>0</v>
      </c>
      <c r="R22" s="27">
        <v>0</v>
      </c>
      <c r="S22" s="27">
        <v>0</v>
      </c>
    </row>
    <row r="23" spans="1:19" ht="18.75" customHeight="1">
      <c r="A23" s="96" t="s">
        <v>61</v>
      </c>
      <c r="B23" s="97" t="s">
        <v>62</v>
      </c>
      <c r="C23" s="121">
        <v>0</v>
      </c>
      <c r="D23" s="121">
        <v>0</v>
      </c>
      <c r="E23" s="121">
        <v>0</v>
      </c>
      <c r="F23" s="121">
        <v>0</v>
      </c>
      <c r="G23" s="121">
        <v>0</v>
      </c>
      <c r="H23" s="121">
        <v>0</v>
      </c>
      <c r="I23" s="121">
        <v>0</v>
      </c>
      <c r="J23" s="121">
        <v>0</v>
      </c>
      <c r="K23" s="121">
        <v>0</v>
      </c>
      <c r="L23" s="121">
        <v>0</v>
      </c>
      <c r="M23" s="121">
        <v>0</v>
      </c>
      <c r="N23" s="27">
        <v>0</v>
      </c>
      <c r="O23" s="27">
        <v>0</v>
      </c>
      <c r="P23" s="27">
        <v>0</v>
      </c>
      <c r="Q23" s="27">
        <v>0</v>
      </c>
      <c r="R23" s="27">
        <v>0</v>
      </c>
      <c r="S23" s="27">
        <v>0</v>
      </c>
    </row>
    <row r="24" spans="1:19" ht="30">
      <c r="A24" s="93">
        <v>4</v>
      </c>
      <c r="B24" s="97" t="s">
        <v>64</v>
      </c>
      <c r="C24" s="121">
        <v>7853.69</v>
      </c>
      <c r="D24" s="121">
        <v>9565.17</v>
      </c>
      <c r="E24" s="121">
        <v>796</v>
      </c>
      <c r="F24" s="121">
        <v>2269.17</v>
      </c>
      <c r="G24" s="121">
        <v>8427</v>
      </c>
      <c r="H24" s="121">
        <v>8386</v>
      </c>
      <c r="I24" s="121">
        <v>6365.81</v>
      </c>
      <c r="J24" s="121">
        <v>110948.81</v>
      </c>
      <c r="K24" s="121">
        <v>198084.82</v>
      </c>
      <c r="L24" s="121">
        <v>224622.77</v>
      </c>
      <c r="M24" s="121">
        <v>271690.40999999997</v>
      </c>
      <c r="N24" s="121">
        <v>315124.44</v>
      </c>
      <c r="O24" s="121">
        <v>381816.27</v>
      </c>
      <c r="P24" s="121">
        <v>472863.49</v>
      </c>
      <c r="Q24" s="121">
        <v>4035287.79</v>
      </c>
      <c r="R24" s="121">
        <v>4469435.26</v>
      </c>
      <c r="S24" s="27">
        <v>6223101.8899999997</v>
      </c>
    </row>
    <row r="25" spans="1:19" ht="18.75" customHeight="1">
      <c r="A25" s="93">
        <v>5</v>
      </c>
      <c r="B25" s="97" t="s">
        <v>66</v>
      </c>
      <c r="C25" s="121">
        <v>0</v>
      </c>
      <c r="D25" s="121">
        <v>220255.02000000002</v>
      </c>
      <c r="E25" s="121">
        <v>317715.95999999996</v>
      </c>
      <c r="F25" s="121">
        <v>263142.90000000002</v>
      </c>
      <c r="G25" s="121">
        <v>94925.71</v>
      </c>
      <c r="H25" s="121">
        <v>76461.509999999995</v>
      </c>
      <c r="I25" s="121">
        <v>106194.94</v>
      </c>
      <c r="J25" s="121">
        <v>79032.36</v>
      </c>
      <c r="K25" s="121">
        <v>81458.740000000005</v>
      </c>
      <c r="L25" s="121">
        <v>19813.52</v>
      </c>
      <c r="M25" s="121">
        <v>454431.72</v>
      </c>
      <c r="N25" s="121">
        <v>2685.02</v>
      </c>
      <c r="O25" s="121">
        <v>587936.43000000005</v>
      </c>
      <c r="P25" s="121">
        <v>147532.37000000002</v>
      </c>
      <c r="Q25" s="121">
        <v>141004.40999999997</v>
      </c>
      <c r="R25" s="121">
        <v>23556.05</v>
      </c>
      <c r="S25" s="27">
        <v>6658.18</v>
      </c>
    </row>
    <row r="26" spans="1:19" ht="18.75" customHeight="1">
      <c r="A26" s="93">
        <v>6</v>
      </c>
      <c r="B26" s="97" t="s">
        <v>68</v>
      </c>
      <c r="C26" s="121">
        <v>0</v>
      </c>
      <c r="D26" s="121">
        <v>3781.13</v>
      </c>
      <c r="E26" s="121">
        <v>4744.92</v>
      </c>
      <c r="F26" s="121">
        <v>7868.53</v>
      </c>
      <c r="G26" s="121">
        <v>22231.4</v>
      </c>
      <c r="H26" s="121">
        <v>95250.22</v>
      </c>
      <c r="I26" s="121">
        <v>133857.42000000001</v>
      </c>
      <c r="J26" s="121">
        <v>3734809.76</v>
      </c>
      <c r="K26" s="121">
        <v>4887131.3</v>
      </c>
      <c r="L26" s="121">
        <v>6789305</v>
      </c>
      <c r="M26" s="121">
        <v>13646.34</v>
      </c>
      <c r="N26" s="121">
        <v>2290791.0099999998</v>
      </c>
      <c r="O26" s="121">
        <v>7442232.7799999993</v>
      </c>
      <c r="P26" s="121">
        <v>2761826.44</v>
      </c>
      <c r="Q26" s="121">
        <v>5799720.2400000002</v>
      </c>
      <c r="R26" s="121">
        <v>3536921.9299999997</v>
      </c>
      <c r="S26" s="27">
        <v>6466599.9000000004</v>
      </c>
    </row>
    <row r="27" spans="1:19" ht="18.75" customHeight="1">
      <c r="A27" s="93">
        <v>7</v>
      </c>
      <c r="B27" s="97" t="s">
        <v>69</v>
      </c>
      <c r="C27" s="121">
        <v>217189.49</v>
      </c>
      <c r="D27" s="121">
        <v>40025.660000000003</v>
      </c>
      <c r="E27" s="121">
        <v>361033.66</v>
      </c>
      <c r="F27" s="121">
        <v>287079.7</v>
      </c>
      <c r="G27" s="121">
        <v>484525.16</v>
      </c>
      <c r="H27" s="121">
        <v>448226.4</v>
      </c>
      <c r="I27" s="121">
        <v>438101.61</v>
      </c>
      <c r="J27" s="121">
        <v>823253.55</v>
      </c>
      <c r="K27" s="121">
        <v>3353802.67</v>
      </c>
      <c r="L27" s="121">
        <v>502477.95</v>
      </c>
      <c r="M27" s="121">
        <v>271246.49</v>
      </c>
      <c r="N27" s="121">
        <v>729382.07</v>
      </c>
      <c r="O27" s="121">
        <v>306017.45999999996</v>
      </c>
      <c r="P27" s="121">
        <v>2645697.3499999996</v>
      </c>
      <c r="Q27" s="121">
        <v>299799.84999999998</v>
      </c>
      <c r="R27" s="121">
        <v>675999.30999999994</v>
      </c>
      <c r="S27" s="27">
        <v>1191352.9700000002</v>
      </c>
    </row>
    <row r="28" spans="1:19" ht="18.75" customHeight="1">
      <c r="A28" s="99" t="s">
        <v>70</v>
      </c>
      <c r="B28" s="104" t="s">
        <v>71</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73</v>
      </c>
      <c r="B29" s="105" t="s">
        <v>74</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76</v>
      </c>
      <c r="B30" s="101" t="s">
        <v>77</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78</v>
      </c>
      <c r="C31" s="27">
        <v>100000.00000000236</v>
      </c>
      <c r="D31" s="27">
        <v>25000</v>
      </c>
      <c r="E31" s="27">
        <v>25000</v>
      </c>
      <c r="F31" s="27">
        <v>25000</v>
      </c>
      <c r="G31" s="27">
        <v>25000</v>
      </c>
      <c r="H31" s="27">
        <v>25000</v>
      </c>
      <c r="I31" s="27">
        <v>25000</v>
      </c>
      <c r="J31" s="27">
        <v>25000</v>
      </c>
      <c r="K31" s="27">
        <v>25000</v>
      </c>
      <c r="L31" s="27">
        <v>3108620</v>
      </c>
      <c r="M31" s="27">
        <v>3108620</v>
      </c>
      <c r="N31" s="27">
        <v>3108620</v>
      </c>
      <c r="O31" s="27">
        <v>3108620</v>
      </c>
      <c r="P31" s="27">
        <v>3108620</v>
      </c>
      <c r="Q31" s="27">
        <v>52985287.789999999</v>
      </c>
      <c r="R31" s="27">
        <v>52985287.789999999</v>
      </c>
      <c r="S31" s="27">
        <v>52985287.789999999</v>
      </c>
    </row>
    <row r="32" spans="1:19" s="50" customFormat="1" ht="18.75" customHeight="1">
      <c r="A32" s="66" t="s">
        <v>23</v>
      </c>
      <c r="B32" s="106" t="s">
        <v>80</v>
      </c>
      <c r="C32" s="27">
        <v>100000</v>
      </c>
      <c r="D32" s="27">
        <v>25000</v>
      </c>
      <c r="E32" s="27">
        <v>25000</v>
      </c>
      <c r="F32" s="27">
        <v>25000</v>
      </c>
      <c r="G32" s="27">
        <v>25000</v>
      </c>
      <c r="H32" s="27">
        <v>25000</v>
      </c>
      <c r="I32" s="27">
        <v>25000</v>
      </c>
      <c r="J32" s="27">
        <v>25000</v>
      </c>
      <c r="K32" s="27">
        <v>25000</v>
      </c>
      <c r="L32" s="27">
        <v>25000</v>
      </c>
      <c r="M32" s="27">
        <v>25000</v>
      </c>
      <c r="N32" s="27">
        <v>25000</v>
      </c>
      <c r="O32" s="27">
        <v>25000</v>
      </c>
      <c r="P32" s="27">
        <v>25000</v>
      </c>
      <c r="Q32" s="27">
        <v>30000</v>
      </c>
      <c r="R32" s="27">
        <v>30000</v>
      </c>
      <c r="S32" s="27">
        <v>30000</v>
      </c>
    </row>
    <row r="33" spans="1:19" s="50" customFormat="1" ht="18.75" customHeight="1">
      <c r="A33" s="66" t="s">
        <v>26</v>
      </c>
      <c r="B33" s="106" t="s">
        <v>81</v>
      </c>
      <c r="C33" s="125"/>
      <c r="D33" s="27"/>
      <c r="E33" s="27"/>
      <c r="F33" s="27"/>
      <c r="G33" s="27"/>
      <c r="H33" s="27"/>
      <c r="I33" s="27"/>
      <c r="J33" s="27"/>
      <c r="K33" s="27"/>
      <c r="L33" s="27">
        <v>3083620</v>
      </c>
      <c r="M33" s="27">
        <v>3083620</v>
      </c>
      <c r="N33" s="27">
        <v>3083620</v>
      </c>
      <c r="O33" s="27">
        <v>3083620</v>
      </c>
      <c r="P33" s="27">
        <v>3083620</v>
      </c>
      <c r="Q33" s="27">
        <v>52955287.789999999</v>
      </c>
      <c r="R33" s="27">
        <v>52955287.789999999</v>
      </c>
      <c r="S33" s="27">
        <v>52955287.789999999</v>
      </c>
    </row>
    <row r="34" spans="1:19" s="50" customFormat="1" ht="18.75" customHeight="1">
      <c r="A34" s="66" t="s">
        <v>29</v>
      </c>
      <c r="B34" s="106" t="s">
        <v>82</v>
      </c>
      <c r="C34" s="27"/>
      <c r="D34" s="27"/>
      <c r="E34" s="27"/>
      <c r="F34" s="27"/>
      <c r="G34" s="27"/>
      <c r="H34" s="27"/>
      <c r="I34" s="27"/>
      <c r="J34" s="27"/>
      <c r="K34" s="27"/>
      <c r="L34" s="27"/>
      <c r="M34" s="27"/>
      <c r="N34" s="27"/>
      <c r="O34" s="27"/>
      <c r="P34" s="27"/>
      <c r="Q34" s="27"/>
      <c r="R34" s="27"/>
      <c r="S34" s="27"/>
    </row>
    <row r="35" spans="1:19" s="50" customFormat="1" ht="18.75" customHeight="1">
      <c r="A35" s="66" t="s">
        <v>83</v>
      </c>
      <c r="B35" s="106" t="s">
        <v>84</v>
      </c>
      <c r="C35" s="27"/>
      <c r="D35" s="27"/>
      <c r="E35" s="27"/>
      <c r="F35" s="27"/>
      <c r="G35" s="27"/>
      <c r="H35" s="27"/>
      <c r="I35" s="27"/>
      <c r="J35" s="27"/>
      <c r="K35" s="27"/>
      <c r="L35" s="27"/>
      <c r="M35" s="27"/>
      <c r="N35" s="27"/>
      <c r="O35" s="27"/>
      <c r="P35" s="27"/>
      <c r="Q35" s="27"/>
      <c r="R35" s="27"/>
      <c r="S35" s="27"/>
    </row>
    <row r="36" spans="1:19" s="50" customFormat="1" ht="18.75" customHeight="1">
      <c r="A36" s="66" t="s">
        <v>85</v>
      </c>
      <c r="B36" s="106" t="s">
        <v>86</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87</v>
      </c>
      <c r="C37" s="27">
        <v>42890566.593921989</v>
      </c>
      <c r="D37" s="27">
        <v>8230849.1100000003</v>
      </c>
      <c r="E37" s="27">
        <v>7575397.2000000002</v>
      </c>
      <c r="F37" s="27">
        <v>5301260.32</v>
      </c>
      <c r="G37" s="27">
        <v>4922637.1500000004</v>
      </c>
      <c r="H37" s="27">
        <v>6650642.8200000003</v>
      </c>
      <c r="I37" s="27">
        <v>5678554.1399999997</v>
      </c>
      <c r="J37" s="27">
        <v>9398522.6799999997</v>
      </c>
      <c r="K37" s="27">
        <v>7154938.5199999996</v>
      </c>
      <c r="L37" s="27">
        <v>5980593.0800000001</v>
      </c>
      <c r="M37" s="27">
        <v>6203192.9500000002</v>
      </c>
      <c r="N37" s="27">
        <v>23621574.309999999</v>
      </c>
      <c r="O37" s="27">
        <v>30340753.16</v>
      </c>
      <c r="P37" s="27">
        <v>29380231.84</v>
      </c>
      <c r="Q37" s="27">
        <v>27934038.82</v>
      </c>
      <c r="R37" s="27">
        <v>30842086.540000003</v>
      </c>
      <c r="S37" s="27">
        <v>43819662.18</v>
      </c>
    </row>
    <row r="38" spans="1:19" s="50" customFormat="1" ht="18.75" customHeight="1">
      <c r="A38" s="49">
        <v>3</v>
      </c>
      <c r="B38" s="106" t="s">
        <v>88</v>
      </c>
      <c r="C38" s="27">
        <v>2517723.557919086</v>
      </c>
      <c r="D38" s="27">
        <v>15880329.68</v>
      </c>
      <c r="E38" s="27">
        <v>5680883.21</v>
      </c>
      <c r="F38" s="27">
        <v>7792511.9100000001</v>
      </c>
      <c r="G38" s="27">
        <v>3303713.11</v>
      </c>
      <c r="H38" s="27">
        <v>5076284.78</v>
      </c>
      <c r="I38" s="27">
        <v>5062385.18</v>
      </c>
      <c r="J38" s="27">
        <v>15332756.710000001</v>
      </c>
      <c r="K38" s="27">
        <v>3682407.82</v>
      </c>
      <c r="L38" s="27">
        <v>1318954.45</v>
      </c>
      <c r="M38" s="27">
        <v>4559637.68</v>
      </c>
      <c r="N38" s="27">
        <v>6404077.1699999999</v>
      </c>
      <c r="O38" s="27">
        <v>7490126.4000000004</v>
      </c>
      <c r="P38" s="27">
        <v>10112317.32</v>
      </c>
      <c r="Q38" s="27">
        <v>18219020.219999999</v>
      </c>
      <c r="R38" s="27">
        <v>9683723.5500000007</v>
      </c>
      <c r="S38" s="27">
        <v>12271786.33</v>
      </c>
    </row>
    <row r="39" spans="1:19" s="50" customFormat="1" ht="18.75" customHeight="1">
      <c r="A39" s="49">
        <v>4</v>
      </c>
      <c r="B39" s="106" t="s">
        <v>89</v>
      </c>
      <c r="C39" s="27"/>
      <c r="D39" s="27"/>
      <c r="E39" s="27"/>
      <c r="F39" s="27">
        <v>1164866.6200000001</v>
      </c>
      <c r="G39" s="27">
        <v>1193577.32</v>
      </c>
      <c r="H39" s="27">
        <v>1129304.8</v>
      </c>
      <c r="I39" s="27">
        <v>1065032.28</v>
      </c>
      <c r="J39" s="27">
        <v>1000759.76</v>
      </c>
      <c r="K39" s="27">
        <v>3397655.58</v>
      </c>
      <c r="L39" s="27">
        <v>3318655.68</v>
      </c>
      <c r="M39" s="27">
        <v>5026599.0199999996</v>
      </c>
      <c r="N39" s="27">
        <v>4773929.29</v>
      </c>
      <c r="O39" s="27">
        <v>4515920.41</v>
      </c>
      <c r="P39" s="27">
        <v>4151993.53</v>
      </c>
      <c r="Q39" s="27">
        <v>4028106.12</v>
      </c>
      <c r="R39" s="27">
        <v>4317781.8600000003</v>
      </c>
      <c r="S39" s="27">
        <v>3987999.51</v>
      </c>
    </row>
    <row r="40" spans="1:19" s="50" customFormat="1" ht="18.75" customHeight="1">
      <c r="A40" s="49">
        <v>5</v>
      </c>
      <c r="B40" s="106" t="s">
        <v>90</v>
      </c>
      <c r="C40" s="51"/>
      <c r="D40" s="51"/>
      <c r="E40" s="51"/>
      <c r="F40" s="51"/>
      <c r="G40" s="51"/>
      <c r="H40" s="51"/>
      <c r="I40" s="51"/>
      <c r="J40" s="51"/>
      <c r="K40" s="51"/>
      <c r="L40" s="51"/>
      <c r="M40" s="51"/>
      <c r="N40" s="51"/>
      <c r="O40" s="51"/>
      <c r="P40" s="51"/>
      <c r="Q40" s="51"/>
      <c r="R40" s="51"/>
      <c r="S40" s="51"/>
    </row>
    <row r="41" spans="1:19" ht="18.75" customHeight="1">
      <c r="A41" s="52" t="s">
        <v>91</v>
      </c>
      <c r="B41" s="107" t="s">
        <v>92</v>
      </c>
      <c r="C41" s="48"/>
      <c r="D41" s="48"/>
      <c r="E41" s="48"/>
      <c r="F41" s="48"/>
      <c r="G41" s="48"/>
      <c r="H41" s="48"/>
      <c r="I41" s="48"/>
      <c r="J41" s="48"/>
      <c r="K41" s="48"/>
      <c r="L41" s="48"/>
      <c r="M41" s="48"/>
      <c r="N41" s="48"/>
      <c r="O41" s="48"/>
      <c r="P41" s="48"/>
      <c r="Q41" s="48"/>
      <c r="R41" s="48"/>
      <c r="S41" s="48"/>
    </row>
    <row r="42" spans="1:19" s="50" customFormat="1" ht="30.75">
      <c r="A42" s="49">
        <v>1</v>
      </c>
      <c r="B42" s="106" t="s">
        <v>121</v>
      </c>
      <c r="C42" s="51"/>
      <c r="D42" s="51"/>
      <c r="E42" s="51"/>
      <c r="F42" s="51"/>
      <c r="G42" s="51"/>
      <c r="H42" s="51"/>
      <c r="I42" s="51"/>
      <c r="J42" s="51"/>
      <c r="K42" s="51"/>
      <c r="L42" s="51"/>
      <c r="M42" s="51"/>
      <c r="N42" s="51"/>
      <c r="O42" s="51"/>
      <c r="P42" s="51"/>
      <c r="Q42" s="51"/>
      <c r="R42" s="51"/>
      <c r="S42" s="51"/>
    </row>
    <row r="43" spans="1:19" ht="18.75" customHeight="1">
      <c r="A43" s="85" t="s">
        <v>95</v>
      </c>
      <c r="B43" s="101" t="s">
        <v>96</v>
      </c>
      <c r="C43" s="48"/>
      <c r="D43" s="48"/>
      <c r="E43" s="48"/>
      <c r="F43" s="48"/>
      <c r="G43" s="48"/>
      <c r="H43" s="48"/>
      <c r="I43" s="48"/>
      <c r="J43" s="48"/>
      <c r="K43" s="48"/>
      <c r="L43" s="48"/>
      <c r="M43" s="48"/>
      <c r="N43" s="48"/>
      <c r="O43" s="48"/>
      <c r="P43" s="48"/>
      <c r="Q43" s="48"/>
      <c r="R43" s="48"/>
      <c r="S43" s="48"/>
    </row>
    <row r="44" spans="1:19" ht="39.950000000000003" customHeight="1">
      <c r="A44" s="110" t="s">
        <v>122</v>
      </c>
      <c r="B44" s="111" t="s">
        <v>123</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row>
    <row r="45" spans="1:19" ht="39.950000000000003" customHeight="1">
      <c r="A45" s="110" t="s">
        <v>124</v>
      </c>
      <c r="B45" s="111" t="s">
        <v>125</v>
      </c>
      <c r="C45" s="124">
        <v>0</v>
      </c>
      <c r="D45" s="124">
        <v>0</v>
      </c>
      <c r="E45" s="124">
        <v>0</v>
      </c>
      <c r="F45" s="124">
        <v>0</v>
      </c>
      <c r="G45" s="124">
        <v>444866.47</v>
      </c>
      <c r="H45" s="124">
        <v>830217.32000000007</v>
      </c>
      <c r="I45" s="124">
        <v>778897.01</v>
      </c>
      <c r="J45" s="124">
        <v>1107510.24</v>
      </c>
      <c r="K45" s="124">
        <v>1128694.27</v>
      </c>
      <c r="L45" s="124">
        <v>2555018.2999999998</v>
      </c>
      <c r="M45" s="124">
        <v>4962065.3600000003</v>
      </c>
      <c r="N45" s="124">
        <v>4425902.76</v>
      </c>
      <c r="O45" s="124">
        <v>5180652.5300000012</v>
      </c>
      <c r="P45" s="124">
        <v>7501989.6900000004</v>
      </c>
      <c r="Q45" s="124">
        <v>9020086.5899999999</v>
      </c>
      <c r="R45" s="124">
        <v>2962758.99</v>
      </c>
      <c r="S45" s="124">
        <v>88281.32</v>
      </c>
    </row>
    <row r="46" spans="1:19" ht="39.950000000000003" customHeight="1">
      <c r="A46" s="112" t="s">
        <v>26</v>
      </c>
      <c r="B46" s="111" t="s">
        <v>126</v>
      </c>
      <c r="C46" s="124">
        <v>0</v>
      </c>
      <c r="D46" s="124">
        <v>0</v>
      </c>
      <c r="E46" s="124">
        <v>0</v>
      </c>
      <c r="F46" s="124">
        <v>0</v>
      </c>
      <c r="G46" s="124">
        <v>444866.47</v>
      </c>
      <c r="H46" s="124">
        <v>865851.02</v>
      </c>
      <c r="I46" s="124">
        <v>683983.75</v>
      </c>
      <c r="J46" s="124">
        <v>1123127.5</v>
      </c>
      <c r="K46" s="124">
        <v>1132633.5</v>
      </c>
      <c r="L46" s="124">
        <v>2585370.09</v>
      </c>
      <c r="M46" s="124">
        <v>4918333.07</v>
      </c>
      <c r="N46" s="124">
        <v>4425926.55</v>
      </c>
      <c r="O46" s="124">
        <v>5180652.93</v>
      </c>
      <c r="P46" s="124">
        <v>7501990.3399999999</v>
      </c>
      <c r="Q46" s="124">
        <v>9023843.6499999985</v>
      </c>
      <c r="R46" s="124">
        <v>2946725.7199999997</v>
      </c>
      <c r="S46" s="124">
        <v>93702.3</v>
      </c>
    </row>
    <row r="47" spans="1:19" ht="45">
      <c r="A47" s="110" t="s">
        <v>127</v>
      </c>
      <c r="B47" s="111" t="s">
        <v>128</v>
      </c>
      <c r="C47" s="128">
        <v>0</v>
      </c>
      <c r="D47" s="128">
        <v>0</v>
      </c>
      <c r="E47" s="128">
        <v>0</v>
      </c>
      <c r="F47" s="128">
        <v>0</v>
      </c>
      <c r="G47" s="51">
        <v>0</v>
      </c>
      <c r="H47" s="51">
        <v>0</v>
      </c>
      <c r="I47" s="51">
        <v>0</v>
      </c>
      <c r="J47" s="51">
        <v>0</v>
      </c>
      <c r="K47" s="51">
        <v>0</v>
      </c>
      <c r="L47" s="51">
        <v>0</v>
      </c>
      <c r="M47" s="51">
        <v>0</v>
      </c>
      <c r="N47" s="51">
        <v>0</v>
      </c>
      <c r="O47" s="51">
        <v>0</v>
      </c>
      <c r="P47" s="51">
        <v>0</v>
      </c>
      <c r="Q47" s="51">
        <v>0</v>
      </c>
      <c r="R47" s="51">
        <v>0</v>
      </c>
      <c r="S47" s="128">
        <v>0</v>
      </c>
    </row>
    <row r="48" spans="1:19" ht="45">
      <c r="A48" s="110" t="s">
        <v>129</v>
      </c>
      <c r="B48" s="111" t="s">
        <v>130</v>
      </c>
      <c r="C48" s="124">
        <v>0</v>
      </c>
      <c r="D48" s="124">
        <v>0</v>
      </c>
      <c r="E48" s="124">
        <v>0</v>
      </c>
      <c r="F48" s="124">
        <v>0</v>
      </c>
      <c r="G48" s="124">
        <v>0</v>
      </c>
      <c r="H48" s="124">
        <v>0</v>
      </c>
      <c r="I48" s="124">
        <v>0</v>
      </c>
      <c r="J48" s="124">
        <v>0</v>
      </c>
      <c r="K48" s="124">
        <v>0</v>
      </c>
      <c r="L48" s="124">
        <v>68.75</v>
      </c>
      <c r="M48" s="124">
        <v>352.12</v>
      </c>
      <c r="N48" s="124">
        <v>457.21</v>
      </c>
      <c r="O48" s="124">
        <v>473.06</v>
      </c>
      <c r="P48" s="124">
        <v>418.35</v>
      </c>
      <c r="Q48" s="124">
        <v>468.29</v>
      </c>
      <c r="R48" s="124">
        <v>6.81</v>
      </c>
      <c r="S48" s="124">
        <v>0</v>
      </c>
    </row>
    <row r="49" spans="1:19" ht="39.950000000000003" customHeight="1">
      <c r="A49" s="112" t="s">
        <v>83</v>
      </c>
      <c r="B49" s="111" t="s">
        <v>131</v>
      </c>
      <c r="C49" s="124">
        <v>0</v>
      </c>
      <c r="D49" s="124">
        <v>0</v>
      </c>
      <c r="E49" s="124">
        <v>0</v>
      </c>
      <c r="F49" s="124">
        <v>0</v>
      </c>
      <c r="G49" s="124">
        <v>0</v>
      </c>
      <c r="H49" s="124">
        <v>0</v>
      </c>
      <c r="I49" s="124">
        <v>0</v>
      </c>
      <c r="J49" s="124">
        <v>0</v>
      </c>
      <c r="K49" s="124">
        <v>0</v>
      </c>
      <c r="L49" s="124">
        <v>68.75</v>
      </c>
      <c r="M49" s="124">
        <v>361.32</v>
      </c>
      <c r="N49" s="124">
        <v>474.61</v>
      </c>
      <c r="O49" s="124">
        <v>462.65999999999997</v>
      </c>
      <c r="P49" s="124">
        <v>424.37</v>
      </c>
      <c r="Q49" s="124">
        <v>459.53000000000003</v>
      </c>
      <c r="R49" s="124">
        <v>26.56</v>
      </c>
      <c r="S49" s="124">
        <v>0</v>
      </c>
    </row>
    <row r="50" spans="1:19" ht="39.950000000000003" customHeight="1">
      <c r="A50" s="116" t="s">
        <v>50</v>
      </c>
      <c r="B50" s="115" t="s">
        <v>132</v>
      </c>
      <c r="C50" s="124">
        <v>0</v>
      </c>
      <c r="D50" s="124">
        <v>0</v>
      </c>
      <c r="E50" s="124">
        <v>0</v>
      </c>
      <c r="F50" s="124">
        <v>0</v>
      </c>
      <c r="G50" s="124">
        <v>0</v>
      </c>
      <c r="H50" s="51">
        <v>0</v>
      </c>
      <c r="I50" s="51">
        <v>438080.42</v>
      </c>
      <c r="J50" s="51">
        <v>444702.14</v>
      </c>
      <c r="K50" s="51">
        <v>492125.75999999995</v>
      </c>
      <c r="L50" s="51">
        <v>473019.93</v>
      </c>
      <c r="M50" s="51">
        <v>537360.04</v>
      </c>
      <c r="N50" s="51">
        <v>466236.57</v>
      </c>
      <c r="O50" s="51">
        <v>431937.87</v>
      </c>
      <c r="P50" s="51">
        <v>445092.29</v>
      </c>
      <c r="Q50" s="51">
        <v>314042.66000000003</v>
      </c>
      <c r="R50" s="51">
        <v>400218.15</v>
      </c>
      <c r="S50" s="130">
        <v>391439.45999999996</v>
      </c>
    </row>
    <row r="51" spans="1:19" ht="39.950000000000003" customHeight="1">
      <c r="A51" s="116" t="s">
        <v>53</v>
      </c>
      <c r="B51" s="115" t="s">
        <v>133</v>
      </c>
      <c r="C51" s="124">
        <v>0</v>
      </c>
      <c r="D51" s="124">
        <v>0</v>
      </c>
      <c r="E51" s="124">
        <v>0</v>
      </c>
      <c r="F51" s="124">
        <v>0</v>
      </c>
      <c r="G51" s="124">
        <v>0</v>
      </c>
      <c r="H51" s="51">
        <v>0</v>
      </c>
      <c r="I51" s="51">
        <v>476649.16</v>
      </c>
      <c r="J51" s="51">
        <v>447377</v>
      </c>
      <c r="K51" s="51">
        <v>449388.86</v>
      </c>
      <c r="L51" s="51">
        <v>464144.96</v>
      </c>
      <c r="M51" s="51">
        <v>535626.04999999993</v>
      </c>
      <c r="N51" s="51">
        <v>477172.41</v>
      </c>
      <c r="O51" s="51">
        <v>434849.47000000003</v>
      </c>
      <c r="P51" s="51">
        <v>381216.44</v>
      </c>
      <c r="Q51" s="51">
        <v>359025.91</v>
      </c>
      <c r="R51" s="51">
        <v>410868.54000000004</v>
      </c>
      <c r="S51" s="130">
        <v>397358.36</v>
      </c>
    </row>
    <row r="52" spans="1:19" ht="39.950000000000003" customHeight="1">
      <c r="A52" s="116" t="s">
        <v>98</v>
      </c>
      <c r="B52" s="115" t="s">
        <v>134</v>
      </c>
      <c r="C52" s="124">
        <v>0</v>
      </c>
      <c r="D52" s="124">
        <v>0</v>
      </c>
      <c r="E52" s="124">
        <v>0</v>
      </c>
      <c r="F52" s="124">
        <v>0</v>
      </c>
      <c r="G52" s="124">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135</v>
      </c>
      <c r="B53" s="115" t="s">
        <v>136</v>
      </c>
      <c r="C53" s="124">
        <v>0</v>
      </c>
      <c r="D53" s="124">
        <v>0</v>
      </c>
      <c r="E53" s="124">
        <v>0</v>
      </c>
      <c r="F53" s="124">
        <v>0</v>
      </c>
      <c r="G53" s="124">
        <v>0</v>
      </c>
      <c r="H53" s="51">
        <v>0</v>
      </c>
      <c r="I53" s="51">
        <v>0</v>
      </c>
      <c r="J53" s="51">
        <v>0</v>
      </c>
      <c r="K53" s="51">
        <v>0</v>
      </c>
      <c r="L53" s="51">
        <v>0</v>
      </c>
      <c r="M53" s="51">
        <v>0</v>
      </c>
      <c r="N53" s="51">
        <v>0</v>
      </c>
      <c r="O53" s="51">
        <v>0</v>
      </c>
      <c r="P53" s="51">
        <v>4950770.25</v>
      </c>
      <c r="Q53" s="51">
        <v>3618530.36</v>
      </c>
      <c r="R53" s="51">
        <v>3796817.88</v>
      </c>
      <c r="S53" s="130">
        <v>5441405.4000000004</v>
      </c>
    </row>
    <row r="54" spans="1:19" ht="39.950000000000003" customHeight="1">
      <c r="A54" s="114" t="s">
        <v>58</v>
      </c>
      <c r="B54" s="113" t="s">
        <v>137</v>
      </c>
      <c r="C54" s="124">
        <v>0</v>
      </c>
      <c r="D54" s="124">
        <v>0</v>
      </c>
      <c r="E54" s="124">
        <v>0</v>
      </c>
      <c r="F54" s="124">
        <v>0</v>
      </c>
      <c r="G54" s="124">
        <v>0</v>
      </c>
      <c r="H54" s="51">
        <v>0</v>
      </c>
      <c r="I54" s="51">
        <v>0</v>
      </c>
      <c r="J54" s="51">
        <v>0</v>
      </c>
      <c r="K54" s="51">
        <v>0</v>
      </c>
      <c r="L54" s="51">
        <v>0</v>
      </c>
      <c r="M54" s="51">
        <v>493246.35</v>
      </c>
      <c r="N54" s="51">
        <v>3086269.5</v>
      </c>
      <c r="O54" s="51">
        <v>3142091.29</v>
      </c>
      <c r="P54" s="51">
        <v>2346134.59</v>
      </c>
      <c r="Q54" s="51">
        <v>2021145.4699999997</v>
      </c>
      <c r="R54" s="51">
        <v>1559644.63</v>
      </c>
      <c r="S54" s="130">
        <v>1275299.54</v>
      </c>
    </row>
    <row r="55" spans="1:19" ht="39.950000000000003" customHeight="1">
      <c r="A55" s="114" t="s">
        <v>61</v>
      </c>
      <c r="B55" s="113" t="s">
        <v>138</v>
      </c>
      <c r="C55" s="124">
        <v>0</v>
      </c>
      <c r="D55" s="124">
        <v>0</v>
      </c>
      <c r="E55" s="124">
        <v>0</v>
      </c>
      <c r="F55" s="124">
        <v>0</v>
      </c>
      <c r="G55" s="124">
        <v>0</v>
      </c>
      <c r="H55" s="51">
        <v>0</v>
      </c>
      <c r="I55" s="51">
        <v>0</v>
      </c>
      <c r="J55" s="51">
        <v>0</v>
      </c>
      <c r="K55" s="51">
        <v>0</v>
      </c>
      <c r="L55" s="51">
        <v>0</v>
      </c>
      <c r="M55" s="51">
        <v>493246.8</v>
      </c>
      <c r="N55" s="51">
        <v>3086269.05</v>
      </c>
      <c r="O55" s="51">
        <v>3143793.96</v>
      </c>
      <c r="P55" s="51">
        <v>2344431.96</v>
      </c>
      <c r="Q55" s="51">
        <v>2021145.46</v>
      </c>
      <c r="R55" s="51">
        <v>1553767.27</v>
      </c>
      <c r="S55" s="130">
        <v>1275299.47</v>
      </c>
    </row>
    <row r="56" spans="1:19" ht="39.950000000000003" customHeight="1">
      <c r="A56" s="114" t="s">
        <v>139</v>
      </c>
      <c r="B56" s="113" t="s">
        <v>140</v>
      </c>
      <c r="C56" s="124">
        <v>722455.41</v>
      </c>
      <c r="D56" s="124">
        <v>1151255.92</v>
      </c>
      <c r="E56" s="51">
        <v>718586.81</v>
      </c>
      <c r="F56" s="51">
        <v>661273.18999999994</v>
      </c>
      <c r="G56" s="51">
        <v>643207.25</v>
      </c>
      <c r="H56" s="51">
        <v>304687.17</v>
      </c>
      <c r="I56" s="51">
        <v>576037.11</v>
      </c>
      <c r="J56" s="51">
        <v>405868.26</v>
      </c>
      <c r="K56" s="51">
        <v>487514.33999999997</v>
      </c>
      <c r="L56" s="51">
        <v>446711.8</v>
      </c>
      <c r="M56" s="51">
        <v>505193.56</v>
      </c>
      <c r="N56" s="51">
        <v>637064.52</v>
      </c>
      <c r="O56" s="51">
        <v>88107.889999999985</v>
      </c>
      <c r="P56" s="51">
        <v>119617.61</v>
      </c>
      <c r="Q56" s="51">
        <v>122986.42</v>
      </c>
      <c r="R56" s="51">
        <v>89014.6</v>
      </c>
      <c r="S56" s="130">
        <v>113880.57</v>
      </c>
    </row>
    <row r="57" spans="1:19" ht="39.950000000000003" customHeight="1">
      <c r="A57" s="114" t="s">
        <v>141</v>
      </c>
      <c r="B57" s="113" t="s">
        <v>142</v>
      </c>
      <c r="C57" s="124">
        <v>776132.68</v>
      </c>
      <c r="D57" s="124">
        <v>1128822.5900000001</v>
      </c>
      <c r="E57" s="51">
        <v>699950.59</v>
      </c>
      <c r="F57" s="51">
        <v>672566.03</v>
      </c>
      <c r="G57" s="51">
        <v>544548</v>
      </c>
      <c r="H57" s="51">
        <v>261124.53</v>
      </c>
      <c r="I57" s="51">
        <v>436431.88</v>
      </c>
      <c r="J57" s="51">
        <v>520841.76999999996</v>
      </c>
      <c r="K57" s="51">
        <v>487635.15</v>
      </c>
      <c r="L57" s="51">
        <v>465795.72000000003</v>
      </c>
      <c r="M57" s="51">
        <v>485543.23000000004</v>
      </c>
      <c r="N57" s="51">
        <v>631393.74000000011</v>
      </c>
      <c r="O57" s="51">
        <v>110652.38</v>
      </c>
      <c r="P57" s="51">
        <v>102774.99</v>
      </c>
      <c r="Q57" s="51">
        <v>117043.24000000002</v>
      </c>
      <c r="R57" s="51">
        <v>82895.299999999988</v>
      </c>
      <c r="S57" s="130">
        <v>85747.010000000009</v>
      </c>
    </row>
    <row r="58" spans="1:19" ht="39.950000000000003" customHeight="1">
      <c r="A58" s="117" t="s">
        <v>143</v>
      </c>
      <c r="B58" s="118" t="s">
        <v>144</v>
      </c>
      <c r="C58" s="128">
        <v>0</v>
      </c>
      <c r="D58" s="128">
        <v>0</v>
      </c>
      <c r="E58" s="128">
        <v>0</v>
      </c>
      <c r="F58" s="128">
        <v>0</v>
      </c>
      <c r="G58" s="51">
        <v>0</v>
      </c>
      <c r="H58" s="51">
        <v>0</v>
      </c>
      <c r="I58" s="51">
        <v>0</v>
      </c>
      <c r="J58" s="51">
        <v>0</v>
      </c>
      <c r="K58" s="51">
        <v>0</v>
      </c>
      <c r="L58" s="51">
        <v>0</v>
      </c>
      <c r="M58" s="51">
        <v>0</v>
      </c>
      <c r="N58" s="51">
        <v>0</v>
      </c>
      <c r="O58" s="51">
        <v>0</v>
      </c>
      <c r="P58" s="51">
        <v>0</v>
      </c>
      <c r="Q58" s="51">
        <v>0</v>
      </c>
      <c r="R58" s="51">
        <v>0</v>
      </c>
      <c r="S58" s="131">
        <v>0</v>
      </c>
    </row>
    <row r="59" spans="1:19" ht="39.950000000000003" customHeight="1">
      <c r="A59" s="117" t="s">
        <v>145</v>
      </c>
      <c r="B59" s="118" t="s">
        <v>146</v>
      </c>
      <c r="C59" s="128">
        <v>0</v>
      </c>
      <c r="D59" s="128">
        <v>0</v>
      </c>
      <c r="E59" s="128">
        <v>0</v>
      </c>
      <c r="F59" s="128">
        <v>0</v>
      </c>
      <c r="G59" s="51">
        <v>0</v>
      </c>
      <c r="H59" s="51">
        <v>0</v>
      </c>
      <c r="I59" s="51">
        <v>0</v>
      </c>
      <c r="J59" s="51">
        <v>0</v>
      </c>
      <c r="K59" s="51">
        <v>0</v>
      </c>
      <c r="L59" s="51">
        <v>0</v>
      </c>
      <c r="M59" s="51">
        <v>0</v>
      </c>
      <c r="N59" s="51">
        <v>0</v>
      </c>
      <c r="O59" s="51">
        <v>0</v>
      </c>
      <c r="P59" s="51">
        <v>0</v>
      </c>
      <c r="Q59" s="51">
        <v>0</v>
      </c>
      <c r="R59" s="51">
        <v>0</v>
      </c>
      <c r="S59" s="131">
        <v>0</v>
      </c>
    </row>
    <row r="60" spans="1:19" ht="39.950000000000003" customHeight="1">
      <c r="A60" s="117" t="s">
        <v>147</v>
      </c>
      <c r="B60" s="118" t="s">
        <v>148</v>
      </c>
      <c r="C60" s="124">
        <v>0</v>
      </c>
      <c r="D60" s="51">
        <v>0</v>
      </c>
      <c r="E60" s="51">
        <v>0</v>
      </c>
      <c r="F60" s="51">
        <v>0</v>
      </c>
      <c r="G60" s="51">
        <v>0</v>
      </c>
      <c r="H60" s="51">
        <v>0</v>
      </c>
      <c r="I60" s="51">
        <v>0</v>
      </c>
      <c r="J60" s="51">
        <v>466274.96</v>
      </c>
      <c r="K60" s="51">
        <v>471788.7</v>
      </c>
      <c r="L60" s="51">
        <v>422391.48</v>
      </c>
      <c r="M60" s="51">
        <v>291119.52999999997</v>
      </c>
      <c r="N60" s="51">
        <v>293464.59000000003</v>
      </c>
      <c r="O60" s="51">
        <v>333064.46000000002</v>
      </c>
      <c r="P60" s="51">
        <v>155947.00999999998</v>
      </c>
      <c r="Q60" s="51">
        <v>211136.90000000002</v>
      </c>
      <c r="R60" s="51">
        <v>149247.71000000002</v>
      </c>
      <c r="S60" s="130">
        <v>122529.93999999999</v>
      </c>
    </row>
    <row r="61" spans="1:19" ht="39.950000000000003" customHeight="1">
      <c r="A61" s="117" t="s">
        <v>149</v>
      </c>
      <c r="B61" s="118" t="s">
        <v>150</v>
      </c>
      <c r="C61" s="124">
        <v>0</v>
      </c>
      <c r="D61" s="51">
        <v>0</v>
      </c>
      <c r="E61" s="51">
        <v>0</v>
      </c>
      <c r="F61" s="51">
        <v>0</v>
      </c>
      <c r="G61" s="51">
        <v>0</v>
      </c>
      <c r="H61" s="51">
        <v>0</v>
      </c>
      <c r="I61" s="51">
        <v>0</v>
      </c>
      <c r="J61" s="51">
        <v>465561.93</v>
      </c>
      <c r="K61" s="51">
        <v>469907.25</v>
      </c>
      <c r="L61" s="51">
        <v>444481.3</v>
      </c>
      <c r="M61" s="51">
        <v>269266.43</v>
      </c>
      <c r="N61" s="51">
        <v>283468.87</v>
      </c>
      <c r="O61" s="51">
        <v>338271.49</v>
      </c>
      <c r="P61" s="51">
        <v>154590.94</v>
      </c>
      <c r="Q61" s="51">
        <v>201053.22</v>
      </c>
      <c r="R61" s="51">
        <v>129056.07</v>
      </c>
      <c r="S61" s="130">
        <v>122422.64</v>
      </c>
    </row>
    <row r="62" spans="1:19" ht="39.950000000000003" customHeight="1">
      <c r="A62" s="119" t="s">
        <v>151</v>
      </c>
      <c r="B62" s="120" t="s">
        <v>152</v>
      </c>
      <c r="C62" s="128">
        <v>0</v>
      </c>
      <c r="D62" s="128">
        <v>0</v>
      </c>
      <c r="E62" s="128">
        <v>0</v>
      </c>
      <c r="F62" s="128">
        <v>0</v>
      </c>
      <c r="G62" s="51">
        <v>0</v>
      </c>
      <c r="H62" s="51">
        <v>0</v>
      </c>
      <c r="I62" s="51">
        <v>0</v>
      </c>
      <c r="J62" s="51">
        <v>0</v>
      </c>
      <c r="K62" s="51">
        <v>0</v>
      </c>
      <c r="L62" s="51">
        <v>0</v>
      </c>
      <c r="M62" s="51">
        <v>0</v>
      </c>
      <c r="N62" s="51">
        <v>0</v>
      </c>
      <c r="O62" s="51">
        <v>0</v>
      </c>
      <c r="P62" s="51">
        <v>0</v>
      </c>
      <c r="Q62" s="51">
        <v>0</v>
      </c>
      <c r="R62" s="51">
        <v>0</v>
      </c>
      <c r="S62" s="131">
        <v>0</v>
      </c>
    </row>
    <row r="63" spans="1:19" ht="39.950000000000003" customHeight="1">
      <c r="A63" s="119" t="s">
        <v>153</v>
      </c>
      <c r="B63" s="120" t="s">
        <v>154</v>
      </c>
      <c r="C63" s="128">
        <v>0</v>
      </c>
      <c r="D63" s="128">
        <v>0</v>
      </c>
      <c r="E63" s="128">
        <v>0</v>
      </c>
      <c r="F63" s="128">
        <v>0</v>
      </c>
      <c r="G63" s="51">
        <v>0</v>
      </c>
      <c r="H63" s="51">
        <v>0</v>
      </c>
      <c r="I63" s="51">
        <v>0</v>
      </c>
      <c r="J63" s="51">
        <v>0</v>
      </c>
      <c r="K63" s="51">
        <v>0</v>
      </c>
      <c r="L63" s="51">
        <v>0</v>
      </c>
      <c r="M63" s="51">
        <v>0</v>
      </c>
      <c r="N63" s="51">
        <v>0</v>
      </c>
      <c r="O63" s="51">
        <v>0</v>
      </c>
      <c r="P63" s="51">
        <v>0</v>
      </c>
      <c r="Q63" s="51">
        <v>0</v>
      </c>
      <c r="R63" s="51">
        <v>0</v>
      </c>
      <c r="S63" s="131">
        <v>0</v>
      </c>
    </row>
    <row r="64" spans="1:19" ht="39.950000000000003" customHeight="1">
      <c r="A64" s="119" t="s">
        <v>155</v>
      </c>
      <c r="B64" s="120" t="s">
        <v>156</v>
      </c>
      <c r="C64" s="124">
        <v>0</v>
      </c>
      <c r="D64" s="51">
        <v>0</v>
      </c>
      <c r="E64" s="51">
        <v>0</v>
      </c>
      <c r="F64" s="51">
        <v>0</v>
      </c>
      <c r="G64" s="51">
        <v>0</v>
      </c>
      <c r="H64" s="51">
        <v>0</v>
      </c>
      <c r="I64" s="51">
        <v>0</v>
      </c>
      <c r="J64" s="51">
        <v>0</v>
      </c>
      <c r="K64" s="51">
        <v>89019.6</v>
      </c>
      <c r="L64" s="51">
        <v>59711.6</v>
      </c>
      <c r="M64" s="51">
        <v>555.07000000000005</v>
      </c>
      <c r="N64" s="51">
        <v>40294.160000000003</v>
      </c>
      <c r="O64" s="51">
        <v>98904.82</v>
      </c>
      <c r="P64" s="51">
        <v>38201.129999999997</v>
      </c>
      <c r="Q64" s="51">
        <v>43670.8</v>
      </c>
      <c r="R64" s="51">
        <v>65194.68</v>
      </c>
      <c r="S64" s="130">
        <v>22469.48</v>
      </c>
    </row>
    <row r="65" spans="1:19" ht="39.950000000000003" customHeight="1">
      <c r="A65" s="119" t="s">
        <v>157</v>
      </c>
      <c r="B65" s="120" t="s">
        <v>158</v>
      </c>
      <c r="C65" s="124">
        <v>0</v>
      </c>
      <c r="D65" s="51">
        <v>0</v>
      </c>
      <c r="E65" s="51">
        <v>0</v>
      </c>
      <c r="F65" s="51">
        <v>0</v>
      </c>
      <c r="G65" s="51">
        <v>0</v>
      </c>
      <c r="H65" s="51">
        <v>0</v>
      </c>
      <c r="I65" s="51">
        <v>0</v>
      </c>
      <c r="J65" s="51">
        <v>0</v>
      </c>
      <c r="K65" s="51">
        <v>89573.94</v>
      </c>
      <c r="L65" s="51">
        <v>59065.859999999993</v>
      </c>
      <c r="M65" s="51">
        <v>561.80999999999995</v>
      </c>
      <c r="N65" s="51">
        <v>52576.14</v>
      </c>
      <c r="O65" s="51">
        <v>94888.989999999991</v>
      </c>
      <c r="P65" s="51">
        <v>37900.630000000005</v>
      </c>
      <c r="Q65" s="51">
        <v>43577.299999999996</v>
      </c>
      <c r="R65" s="51">
        <v>64793.639999999992</v>
      </c>
      <c r="S65" s="130">
        <v>22466.75</v>
      </c>
    </row>
  </sheetData>
  <customSheetViews>
    <customSheetView guid="{DF484205-6F49-4EFE-BD0E-F879143F2109}" scale="90" showPageBreaks="1" showGridLines="0" fitToPage="1" view="pageBreakPreview">
      <pane xSplit="2" ySplit="1" topLeftCell="I41" activePane="bottomRight" state="frozen"/>
      <selection pane="bottomRight" activeCell="P53" sqref="P53"/>
      <pageMargins left="0.7" right="0.7" top="0.78740157499999996" bottom="0.78740157499999996" header="0.3" footer="0.3"/>
      <pageSetup paperSize="9" scale="27" orientation="landscape" r:id="rId1"/>
    </customSheetView>
    <customSheetView guid="{C8C893FA-3D84-4EEC-93F2-EAB5EFA4B32C}" scale="90" showPageBreaks="1" showGridLines="0" fitToPage="1" view="pageBreakPreview">
      <pane xSplit="2" ySplit="1" topLeftCell="H14" activePane="bottomRight" state="frozen"/>
      <selection pane="bottomRight" activeCell="L36" sqref="L36:R36"/>
      <pageMargins left="0.7" right="0.7" top="0.78740157499999996" bottom="0.78740157499999996" header="0.3" footer="0.3"/>
      <pageSetup paperSize="9" scale="28" orientation="landscape" r:id="rId2"/>
    </customSheetView>
    <customSheetView guid="{89A84021-994C-4606-AECC-CBA60AF341BC}" scale="80" showPageBreaks="1" showGridLines="0" fitToPage="1" view="pageBreakPreview">
      <pane xSplit="2" ySplit="1" topLeftCell="F2" activePane="bottomRight" state="frozen"/>
      <selection pane="bottomRight" activeCell="P31" sqref="P31"/>
      <pageMargins left="0.7" right="0.7" top="0.78740157499999996" bottom="0.78740157499999996" header="0.3" footer="0.3"/>
      <pageSetup paperSize="9" scale="28" orientation="landscape" r:id="rId3"/>
    </customSheetView>
    <customSheetView guid="{1FBCDA6D-4641-4B72-992C-80524CF5145E}" scale="80" showPageBreaks="1" showGridLines="0" fitToPage="1" view="pageBreakPreview">
      <pane xSplit="2" ySplit="1" topLeftCell="C2" activePane="bottomRight" state="frozen"/>
      <selection pane="bottomRight" activeCell="L10" sqref="L10"/>
      <pageMargins left="0.7" right="0.7" top="0.78740157499999996" bottom="0.78740157499999996" header="0.3" footer="0.3"/>
      <pageSetup paperSize="9" scale="28" orientation="landscape" r:id="rId4"/>
    </customSheetView>
    <customSheetView guid="{FE2631E5-E6E3-4C37-9907-4770A72716E9}" scale="90" showPageBreaks="1" showGridLines="0" fitToPage="1" view="pageBreakPreview">
      <pane xSplit="2" ySplit="1" topLeftCell="C23" activePane="bottomRight" state="frozen"/>
      <selection pane="bottomRight" activeCell="C32" sqref="C32:C38"/>
      <pageMargins left="0.7" right="0.7" top="0.78740157499999996" bottom="0.78740157499999996" header="0.3" footer="0.3"/>
      <pageSetup paperSize="9" scale="28" orientation="landscape" r:id="rId5"/>
    </customSheetView>
    <customSheetView guid="{C2943B63-390D-4F91-82D7-C393316F8C79}" scale="90" showPageBreaks="1" showGridLines="0" fitToPage="1" view="pageBreakPreview">
      <pane xSplit="2" ySplit="1" topLeftCell="H21" activePane="bottomRight" state="frozen"/>
      <selection pane="bottomRight" activeCell="P32" sqref="P32"/>
      <pageMargins left="0.7" right="0.7" top="0.78740157499999996" bottom="0.78740157499999996" header="0.3" footer="0.3"/>
      <pageSetup paperSize="9" scale="28" orientation="landscape" r:id="rId6"/>
    </customSheetView>
    <customSheetView guid="{6AC335F6-F403-4AE1-8524-C6FA6CC25460}" scale="80" showPageBreaks="1" showGridLines="0" fitToPage="1" view="pageBreakPreview">
      <pane xSplit="2" ySplit="1" topLeftCell="F2" activePane="bottomRight" state="frozen"/>
      <selection pane="bottomRight" activeCell="P31" sqref="P31"/>
      <pageMargins left="0.7" right="0.7" top="0.78740157499999996" bottom="0.78740157499999996" header="0.3" footer="0.3"/>
      <pageSetup paperSize="9" scale="27" orientation="landscape" r:id="rId7"/>
    </customSheetView>
  </customSheetViews>
  <pageMargins left="0.7" right="0.7" top="0.78740157499999996" bottom="0.78740157499999996" header="0.3" footer="0.3"/>
  <pageSetup paperSize="9" scale="28" orientation="landscape" r:id="rId8"/>
  <customProperties>
    <customPr name="_pios_id" r:id="rId9"/>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10"/>
  <sheetViews>
    <sheetView showGridLines="0" zoomScale="70" zoomScaleNormal="70" workbookViewId="0">
      <pane ySplit="2" topLeftCell="A3" activePane="bottomLeft" state="frozen"/>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4.28515625" style="35" customWidth="1"/>
    <col min="21" max="16384" width="11.42578125" style="35"/>
  </cols>
  <sheetData>
    <row r="1" spans="1:20">
      <c r="A1" s="34" t="s">
        <v>159</v>
      </c>
    </row>
    <row r="2" spans="1:20"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20">
      <c r="A3" s="77" t="s">
        <v>179</v>
      </c>
      <c r="B3" s="6">
        <v>2022</v>
      </c>
      <c r="C3" s="36"/>
      <c r="D3" s="36"/>
      <c r="E3" s="36"/>
      <c r="F3" s="36"/>
      <c r="G3" s="36"/>
      <c r="H3" s="36"/>
      <c r="I3" s="36"/>
      <c r="J3" s="36"/>
      <c r="K3" s="36"/>
      <c r="L3" s="36"/>
      <c r="M3" s="36"/>
      <c r="N3" s="36"/>
      <c r="O3" s="36"/>
      <c r="P3" s="36"/>
      <c r="Q3" s="36"/>
      <c r="R3" s="74"/>
      <c r="S3" s="37">
        <v>11186.01</v>
      </c>
    </row>
    <row r="4" spans="1:20">
      <c r="A4" s="38"/>
      <c r="B4" s="6">
        <v>2021</v>
      </c>
      <c r="C4" s="36"/>
      <c r="D4" s="36"/>
      <c r="E4" s="36"/>
      <c r="F4" s="36"/>
      <c r="G4" s="36"/>
      <c r="H4" s="36"/>
      <c r="I4" s="36"/>
      <c r="J4" s="36"/>
      <c r="K4" s="36"/>
      <c r="L4" s="36"/>
      <c r="M4" s="36"/>
      <c r="N4" s="36"/>
      <c r="O4" s="36"/>
      <c r="P4" s="36"/>
      <c r="Q4" s="36"/>
      <c r="R4" s="37">
        <v>0</v>
      </c>
      <c r="S4" s="37">
        <v>0</v>
      </c>
    </row>
    <row r="5" spans="1:20">
      <c r="B5" s="6">
        <v>2020</v>
      </c>
      <c r="C5" s="36"/>
      <c r="D5" s="36"/>
      <c r="E5" s="36"/>
      <c r="F5" s="36"/>
      <c r="G5" s="36"/>
      <c r="H5" s="36"/>
      <c r="I5" s="36"/>
      <c r="J5" s="36"/>
      <c r="K5" s="36"/>
      <c r="L5" s="36"/>
      <c r="M5" s="36"/>
      <c r="N5" s="36"/>
      <c r="O5" s="36"/>
      <c r="P5" s="36"/>
      <c r="Q5" s="37">
        <v>2704.55</v>
      </c>
      <c r="R5" s="37">
        <v>2704.55</v>
      </c>
      <c r="S5" s="37">
        <v>2704.55</v>
      </c>
      <c r="T5" s="132"/>
    </row>
    <row r="6" spans="1:20">
      <c r="B6" s="6">
        <v>2019</v>
      </c>
      <c r="C6" s="36"/>
      <c r="D6" s="36"/>
      <c r="E6" s="36"/>
      <c r="F6" s="36"/>
      <c r="G6" s="36"/>
      <c r="H6" s="36"/>
      <c r="I6" s="36"/>
      <c r="J6" s="36"/>
      <c r="K6" s="36"/>
      <c r="L6" s="36"/>
      <c r="M6" s="36"/>
      <c r="N6" s="36"/>
      <c r="O6" s="36"/>
      <c r="P6" s="37">
        <v>0</v>
      </c>
      <c r="Q6" s="37">
        <v>0</v>
      </c>
      <c r="R6" s="37">
        <v>0</v>
      </c>
      <c r="S6" s="37">
        <v>0</v>
      </c>
      <c r="T6" s="132"/>
    </row>
    <row r="7" spans="1:20">
      <c r="B7" s="6">
        <v>2018</v>
      </c>
      <c r="C7" s="36"/>
      <c r="D7" s="36"/>
      <c r="E7" s="36"/>
      <c r="F7" s="36"/>
      <c r="G7" s="36"/>
      <c r="H7" s="36"/>
      <c r="I7" s="36"/>
      <c r="J7" s="36"/>
      <c r="K7" s="36"/>
      <c r="L7" s="36"/>
      <c r="M7" s="36"/>
      <c r="N7" s="36"/>
      <c r="O7" s="37">
        <v>0</v>
      </c>
      <c r="P7" s="37">
        <v>0</v>
      </c>
      <c r="Q7" s="37">
        <v>4954.51</v>
      </c>
      <c r="R7" s="37">
        <v>4954.51</v>
      </c>
      <c r="S7" s="37">
        <v>4954.51</v>
      </c>
      <c r="T7" s="132"/>
    </row>
    <row r="8" spans="1:20">
      <c r="B8" s="6">
        <v>2017</v>
      </c>
      <c r="C8" s="36"/>
      <c r="D8" s="36"/>
      <c r="E8" s="36"/>
      <c r="F8" s="36"/>
      <c r="G8" s="36"/>
      <c r="H8" s="36"/>
      <c r="I8" s="36"/>
      <c r="J8" s="36"/>
      <c r="K8" s="36"/>
      <c r="L8" s="36"/>
      <c r="M8" s="36"/>
      <c r="N8" s="37">
        <v>0</v>
      </c>
      <c r="O8" s="37">
        <v>0</v>
      </c>
      <c r="P8" s="37">
        <v>0</v>
      </c>
      <c r="Q8" s="37">
        <v>0</v>
      </c>
      <c r="R8" s="37">
        <v>0</v>
      </c>
      <c r="S8" s="37">
        <v>0</v>
      </c>
      <c r="T8" s="132"/>
    </row>
    <row r="9" spans="1:20">
      <c r="B9" s="6">
        <v>2016</v>
      </c>
      <c r="C9" s="36"/>
      <c r="D9" s="36"/>
      <c r="E9" s="36"/>
      <c r="F9" s="36"/>
      <c r="G9" s="36"/>
      <c r="H9" s="36"/>
      <c r="I9" s="36"/>
      <c r="J9" s="36"/>
      <c r="K9" s="36"/>
      <c r="L9" s="36"/>
      <c r="M9" s="37">
        <v>0</v>
      </c>
      <c r="N9" s="37">
        <v>0</v>
      </c>
      <c r="O9" s="37">
        <v>0</v>
      </c>
      <c r="P9" s="37">
        <v>0</v>
      </c>
      <c r="Q9" s="37">
        <v>43689.55</v>
      </c>
      <c r="R9" s="37">
        <v>43689.55</v>
      </c>
      <c r="S9" s="37">
        <v>43689.55</v>
      </c>
      <c r="T9" s="132"/>
    </row>
    <row r="10" spans="1:20">
      <c r="B10" s="6">
        <v>2015</v>
      </c>
      <c r="C10" s="36"/>
      <c r="D10" s="36"/>
      <c r="E10" s="36"/>
      <c r="F10" s="36"/>
      <c r="G10" s="36"/>
      <c r="H10" s="36"/>
      <c r="I10" s="36"/>
      <c r="J10" s="36"/>
      <c r="K10" s="36"/>
      <c r="L10" s="37">
        <v>0</v>
      </c>
      <c r="M10" s="37">
        <v>0</v>
      </c>
      <c r="N10" s="37">
        <v>0</v>
      </c>
      <c r="O10" s="37">
        <v>0</v>
      </c>
      <c r="P10" s="37">
        <v>0</v>
      </c>
      <c r="Q10" s="37">
        <v>1</v>
      </c>
      <c r="R10" s="37">
        <v>1</v>
      </c>
      <c r="S10" s="37">
        <v>1</v>
      </c>
      <c r="T10" s="132"/>
    </row>
    <row r="11" spans="1:20">
      <c r="B11" s="6">
        <v>2014</v>
      </c>
      <c r="C11" s="36"/>
      <c r="D11" s="36"/>
      <c r="E11" s="36"/>
      <c r="F11" s="36"/>
      <c r="G11" s="36"/>
      <c r="H11" s="36"/>
      <c r="I11" s="36"/>
      <c r="J11" s="36">
        <v>0</v>
      </c>
      <c r="K11" s="37">
        <v>0</v>
      </c>
      <c r="L11" s="37">
        <v>0</v>
      </c>
      <c r="M11" s="37">
        <v>0</v>
      </c>
      <c r="N11" s="37">
        <v>0</v>
      </c>
      <c r="O11" s="37">
        <v>0</v>
      </c>
      <c r="P11" s="37">
        <v>0</v>
      </c>
      <c r="Q11" s="37">
        <v>0</v>
      </c>
      <c r="R11" s="37">
        <v>0</v>
      </c>
      <c r="S11" s="37">
        <v>0</v>
      </c>
      <c r="T11" s="132"/>
    </row>
    <row r="12" spans="1:20">
      <c r="B12" s="6">
        <v>2013</v>
      </c>
      <c r="C12" s="36"/>
      <c r="D12" s="36"/>
      <c r="E12" s="36"/>
      <c r="F12" s="36"/>
      <c r="G12" s="36"/>
      <c r="H12" s="36"/>
      <c r="I12" s="36"/>
      <c r="J12" s="37">
        <v>0</v>
      </c>
      <c r="K12" s="37">
        <v>0</v>
      </c>
      <c r="L12" s="37">
        <v>0</v>
      </c>
      <c r="M12" s="37">
        <v>0</v>
      </c>
      <c r="N12" s="37">
        <v>0</v>
      </c>
      <c r="O12" s="37">
        <v>0</v>
      </c>
      <c r="P12" s="37">
        <v>0</v>
      </c>
      <c r="Q12" s="37">
        <v>0</v>
      </c>
      <c r="R12" s="37">
        <v>0</v>
      </c>
      <c r="S12" s="37">
        <v>0</v>
      </c>
      <c r="T12" s="132"/>
    </row>
    <row r="13" spans="1:20">
      <c r="B13" s="6">
        <v>2012</v>
      </c>
      <c r="C13" s="36"/>
      <c r="D13" s="36"/>
      <c r="E13" s="36"/>
      <c r="F13" s="36"/>
      <c r="G13" s="36"/>
      <c r="H13" s="36"/>
      <c r="I13" s="37">
        <v>0</v>
      </c>
      <c r="J13" s="37">
        <v>0</v>
      </c>
      <c r="K13" s="37">
        <v>0</v>
      </c>
      <c r="L13" s="37">
        <v>0</v>
      </c>
      <c r="M13" s="37">
        <v>0</v>
      </c>
      <c r="N13" s="37">
        <v>0</v>
      </c>
      <c r="O13" s="37">
        <v>0</v>
      </c>
      <c r="P13" s="37">
        <v>0</v>
      </c>
      <c r="Q13" s="37">
        <v>0</v>
      </c>
      <c r="R13" s="37">
        <v>0</v>
      </c>
      <c r="S13" s="37">
        <v>0</v>
      </c>
      <c r="T13" s="132"/>
    </row>
    <row r="14" spans="1:20">
      <c r="B14" s="6">
        <v>2011</v>
      </c>
      <c r="C14" s="36"/>
      <c r="D14" s="36"/>
      <c r="E14" s="36"/>
      <c r="F14" s="36"/>
      <c r="G14" s="36"/>
      <c r="H14" s="37">
        <v>0</v>
      </c>
      <c r="I14" s="37">
        <v>0</v>
      </c>
      <c r="J14" s="37">
        <v>0</v>
      </c>
      <c r="K14" s="37">
        <v>0</v>
      </c>
      <c r="L14" s="37">
        <v>0</v>
      </c>
      <c r="M14" s="37">
        <v>0</v>
      </c>
      <c r="N14" s="37">
        <v>0</v>
      </c>
      <c r="O14" s="37">
        <v>0</v>
      </c>
      <c r="P14" s="37">
        <v>0</v>
      </c>
      <c r="Q14" s="37">
        <v>103747.98</v>
      </c>
      <c r="R14" s="37">
        <v>103747.98</v>
      </c>
      <c r="S14" s="37">
        <v>103747.98</v>
      </c>
      <c r="T14" s="132"/>
    </row>
    <row r="15" spans="1:20">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c r="T15" s="132"/>
    </row>
    <row r="16" spans="1:20">
      <c r="B16" s="6">
        <v>2009</v>
      </c>
      <c r="C16" s="36"/>
      <c r="D16" s="36"/>
      <c r="E16" s="36"/>
      <c r="F16" s="37">
        <v>0</v>
      </c>
      <c r="G16" s="37">
        <v>0</v>
      </c>
      <c r="H16" s="37">
        <v>0</v>
      </c>
      <c r="I16" s="37">
        <v>0</v>
      </c>
      <c r="J16" s="37">
        <v>0</v>
      </c>
      <c r="K16" s="37">
        <v>0</v>
      </c>
      <c r="L16" s="37">
        <v>0</v>
      </c>
      <c r="M16" s="37">
        <v>0</v>
      </c>
      <c r="N16" s="37">
        <v>0</v>
      </c>
      <c r="O16" s="37">
        <v>0</v>
      </c>
      <c r="P16" s="37">
        <v>0</v>
      </c>
      <c r="Q16" s="37">
        <v>66211.61</v>
      </c>
      <c r="R16" s="37">
        <v>66211.61</v>
      </c>
      <c r="S16" s="37">
        <v>66211.61</v>
      </c>
      <c r="T16" s="132"/>
    </row>
    <row r="17" spans="2:20">
      <c r="B17" s="6">
        <v>2008</v>
      </c>
      <c r="C17" s="36"/>
      <c r="D17" s="36"/>
      <c r="E17" s="37">
        <v>0</v>
      </c>
      <c r="F17" s="37">
        <v>0</v>
      </c>
      <c r="G17" s="37">
        <v>0</v>
      </c>
      <c r="H17" s="37">
        <v>0</v>
      </c>
      <c r="I17" s="37">
        <v>0</v>
      </c>
      <c r="J17" s="37">
        <v>0</v>
      </c>
      <c r="K17" s="37">
        <v>0</v>
      </c>
      <c r="L17" s="37">
        <v>0</v>
      </c>
      <c r="M17" s="37">
        <v>0</v>
      </c>
      <c r="N17" s="37">
        <v>0</v>
      </c>
      <c r="O17" s="37">
        <v>0</v>
      </c>
      <c r="P17" s="37">
        <v>0</v>
      </c>
      <c r="Q17" s="37">
        <v>39672.58</v>
      </c>
      <c r="R17" s="37">
        <v>39672.58</v>
      </c>
      <c r="S17" s="37">
        <v>39672.58</v>
      </c>
      <c r="T17" s="132"/>
    </row>
    <row r="18" spans="2:20">
      <c r="B18" s="6">
        <v>2007</v>
      </c>
      <c r="C18" s="36"/>
      <c r="D18" s="37">
        <v>0</v>
      </c>
      <c r="E18" s="37">
        <v>0</v>
      </c>
      <c r="F18" s="37">
        <v>0</v>
      </c>
      <c r="G18" s="37">
        <v>0</v>
      </c>
      <c r="H18" s="37">
        <v>0</v>
      </c>
      <c r="I18" s="37">
        <v>0</v>
      </c>
      <c r="J18" s="37">
        <v>0</v>
      </c>
      <c r="K18" s="37">
        <v>0</v>
      </c>
      <c r="L18" s="37">
        <v>0</v>
      </c>
      <c r="M18" s="37">
        <v>0</v>
      </c>
      <c r="N18" s="37">
        <v>0</v>
      </c>
      <c r="O18" s="37">
        <v>0</v>
      </c>
      <c r="P18" s="37">
        <v>0</v>
      </c>
      <c r="Q18" s="37">
        <v>5549.05</v>
      </c>
      <c r="R18" s="37">
        <v>5549.05</v>
      </c>
      <c r="S18" s="37">
        <v>5549.05</v>
      </c>
      <c r="T18" s="132"/>
    </row>
    <row r="19" spans="2:20">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c r="T19" s="132"/>
    </row>
    <row r="20" spans="2:20">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c r="T20" s="132"/>
    </row>
    <row r="21" spans="2:20">
      <c r="B21" s="6">
        <v>2004</v>
      </c>
      <c r="C21" s="37">
        <v>0</v>
      </c>
      <c r="D21" s="37">
        <v>0</v>
      </c>
      <c r="E21" s="37">
        <v>0</v>
      </c>
      <c r="F21" s="37">
        <v>0</v>
      </c>
      <c r="G21" s="37">
        <v>0</v>
      </c>
      <c r="H21" s="37">
        <v>0</v>
      </c>
      <c r="I21" s="37">
        <v>0</v>
      </c>
      <c r="J21" s="37">
        <v>0</v>
      </c>
      <c r="K21" s="37">
        <v>0</v>
      </c>
      <c r="L21" s="37">
        <v>0</v>
      </c>
      <c r="M21" s="37">
        <v>0</v>
      </c>
      <c r="N21" s="37">
        <v>0</v>
      </c>
      <c r="O21" s="37">
        <v>0</v>
      </c>
      <c r="P21" s="37">
        <v>0</v>
      </c>
      <c r="Q21" s="37">
        <v>36407.729999999996</v>
      </c>
      <c r="R21" s="37">
        <v>36407.729999999996</v>
      </c>
      <c r="S21" s="37">
        <v>36407.729999999996</v>
      </c>
      <c r="T21" s="132"/>
    </row>
    <row r="22" spans="2:20">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132"/>
    </row>
    <row r="23" spans="2:20">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132"/>
    </row>
    <row r="24" spans="2:20">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132"/>
    </row>
    <row r="25" spans="2:20">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132"/>
    </row>
    <row r="26" spans="2:20">
      <c r="B26" s="6">
        <v>1999</v>
      </c>
      <c r="C26" s="37">
        <v>0</v>
      </c>
      <c r="D26" s="37">
        <v>0</v>
      </c>
      <c r="E26" s="37">
        <v>0</v>
      </c>
      <c r="F26" s="37">
        <v>0</v>
      </c>
      <c r="G26" s="37">
        <v>0</v>
      </c>
      <c r="H26" s="37">
        <v>0</v>
      </c>
      <c r="I26" s="37">
        <v>0</v>
      </c>
      <c r="J26" s="37">
        <v>0</v>
      </c>
      <c r="K26" s="37">
        <v>0</v>
      </c>
      <c r="L26" s="37">
        <v>0</v>
      </c>
      <c r="M26" s="37">
        <v>0</v>
      </c>
      <c r="N26" s="37">
        <v>0</v>
      </c>
      <c r="O26" s="37">
        <v>0</v>
      </c>
      <c r="P26" s="37">
        <v>0</v>
      </c>
      <c r="Q26" s="37">
        <v>472.56</v>
      </c>
      <c r="R26" s="37">
        <v>472.56</v>
      </c>
      <c r="S26" s="37">
        <v>472.56</v>
      </c>
      <c r="T26" s="132"/>
    </row>
    <row r="27" spans="2:20">
      <c r="B27" s="6">
        <v>1998</v>
      </c>
      <c r="C27" s="37">
        <v>0</v>
      </c>
      <c r="D27" s="37">
        <v>0</v>
      </c>
      <c r="E27" s="37">
        <v>0</v>
      </c>
      <c r="F27" s="37">
        <v>0</v>
      </c>
      <c r="G27" s="37">
        <v>0</v>
      </c>
      <c r="H27" s="37">
        <v>0</v>
      </c>
      <c r="I27" s="37">
        <v>0</v>
      </c>
      <c r="J27" s="37">
        <v>0</v>
      </c>
      <c r="K27" s="37">
        <v>0</v>
      </c>
      <c r="L27" s="37">
        <v>0</v>
      </c>
      <c r="M27" s="37">
        <v>0</v>
      </c>
      <c r="N27" s="37">
        <v>0</v>
      </c>
      <c r="O27" s="37">
        <v>0</v>
      </c>
      <c r="P27" s="37">
        <v>0</v>
      </c>
      <c r="Q27" s="37">
        <v>53831.789999999994</v>
      </c>
      <c r="R27" s="37">
        <v>58164.63</v>
      </c>
      <c r="S27" s="37">
        <v>58164.63</v>
      </c>
      <c r="T27" s="132"/>
    </row>
    <row r="28" spans="2:20">
      <c r="B28" s="6">
        <v>1997</v>
      </c>
      <c r="C28" s="37">
        <v>0</v>
      </c>
      <c r="D28" s="37">
        <v>0</v>
      </c>
      <c r="E28" s="37">
        <v>0</v>
      </c>
      <c r="F28" s="37">
        <v>0</v>
      </c>
      <c r="G28" s="37">
        <v>0</v>
      </c>
      <c r="H28" s="37">
        <v>0</v>
      </c>
      <c r="I28" s="37">
        <v>0</v>
      </c>
      <c r="J28" s="37">
        <v>0</v>
      </c>
      <c r="K28" s="37">
        <v>0</v>
      </c>
      <c r="L28" s="37">
        <v>0</v>
      </c>
      <c r="M28" s="37">
        <v>0</v>
      </c>
      <c r="N28" s="37">
        <v>0</v>
      </c>
      <c r="O28" s="37">
        <v>0</v>
      </c>
      <c r="P28" s="37">
        <v>0</v>
      </c>
      <c r="Q28" s="37">
        <v>5743.96</v>
      </c>
      <c r="R28" s="37">
        <v>5743.96</v>
      </c>
      <c r="S28" s="37">
        <v>5743.96</v>
      </c>
      <c r="T28" s="132"/>
    </row>
    <row r="29" spans="2:20">
      <c r="B29" s="6">
        <v>1996</v>
      </c>
      <c r="C29" s="37">
        <v>0</v>
      </c>
      <c r="D29" s="37">
        <v>0</v>
      </c>
      <c r="E29" s="37">
        <v>0</v>
      </c>
      <c r="F29" s="37">
        <v>0</v>
      </c>
      <c r="G29" s="37">
        <v>0</v>
      </c>
      <c r="H29" s="37">
        <v>0</v>
      </c>
      <c r="I29" s="37">
        <v>0</v>
      </c>
      <c r="J29" s="37">
        <v>0</v>
      </c>
      <c r="K29" s="37">
        <v>0</v>
      </c>
      <c r="L29" s="37">
        <v>0</v>
      </c>
      <c r="M29" s="37">
        <v>0</v>
      </c>
      <c r="N29" s="37">
        <v>0</v>
      </c>
      <c r="O29" s="37">
        <v>0</v>
      </c>
      <c r="P29" s="37">
        <v>0</v>
      </c>
      <c r="Q29" s="37">
        <v>52658.87</v>
      </c>
      <c r="R29" s="37">
        <v>52658.87</v>
      </c>
      <c r="S29" s="37">
        <v>52658.87</v>
      </c>
      <c r="T29" s="132"/>
    </row>
    <row r="30" spans="2:20">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c r="T30" s="132"/>
    </row>
    <row r="31" spans="2:20">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c r="T31" s="132"/>
    </row>
    <row r="32" spans="2:20">
      <c r="B32" s="6">
        <v>1993</v>
      </c>
      <c r="C32" s="37">
        <v>0</v>
      </c>
      <c r="D32" s="37">
        <v>0</v>
      </c>
      <c r="E32" s="37">
        <v>0</v>
      </c>
      <c r="F32" s="37">
        <v>0</v>
      </c>
      <c r="G32" s="37">
        <v>0</v>
      </c>
      <c r="H32" s="37">
        <v>0</v>
      </c>
      <c r="I32" s="37">
        <v>0</v>
      </c>
      <c r="J32" s="37">
        <v>0</v>
      </c>
      <c r="K32" s="37">
        <v>0</v>
      </c>
      <c r="L32" s="37">
        <v>0</v>
      </c>
      <c r="M32" s="37">
        <v>0</v>
      </c>
      <c r="N32" s="37">
        <v>0</v>
      </c>
      <c r="O32" s="37">
        <v>0</v>
      </c>
      <c r="P32" s="37">
        <v>0</v>
      </c>
      <c r="Q32" s="37">
        <v>14181.82</v>
      </c>
      <c r="R32" s="37">
        <v>14181.82</v>
      </c>
      <c r="S32" s="37">
        <v>14181.82</v>
      </c>
      <c r="T32" s="132"/>
    </row>
    <row r="33" spans="2:20">
      <c r="B33" s="6">
        <v>1992</v>
      </c>
      <c r="C33" s="37">
        <v>0</v>
      </c>
      <c r="D33" s="37">
        <v>0</v>
      </c>
      <c r="E33" s="37">
        <v>0</v>
      </c>
      <c r="F33" s="37">
        <v>0</v>
      </c>
      <c r="G33" s="37">
        <v>0</v>
      </c>
      <c r="H33" s="37">
        <v>0</v>
      </c>
      <c r="I33" s="37">
        <v>0</v>
      </c>
      <c r="J33" s="37">
        <v>0</v>
      </c>
      <c r="K33" s="37">
        <v>0</v>
      </c>
      <c r="L33" s="37">
        <v>0</v>
      </c>
      <c r="M33" s="37">
        <v>0</v>
      </c>
      <c r="N33" s="37">
        <v>0</v>
      </c>
      <c r="O33" s="37">
        <v>0</v>
      </c>
      <c r="P33" s="37">
        <v>0</v>
      </c>
      <c r="Q33" s="37">
        <v>31357.250000000004</v>
      </c>
      <c r="R33" s="37">
        <v>31357.250000000004</v>
      </c>
      <c r="S33" s="37">
        <v>31357.250000000004</v>
      </c>
      <c r="T33" s="132"/>
    </row>
    <row r="34" spans="2:20">
      <c r="B34" s="6">
        <v>1991</v>
      </c>
      <c r="C34" s="37">
        <v>0</v>
      </c>
      <c r="D34" s="37">
        <v>0</v>
      </c>
      <c r="E34" s="37">
        <v>0</v>
      </c>
      <c r="F34" s="37">
        <v>0</v>
      </c>
      <c r="G34" s="37">
        <v>0</v>
      </c>
      <c r="H34" s="37">
        <v>0</v>
      </c>
      <c r="I34" s="37">
        <v>0</v>
      </c>
      <c r="J34" s="37">
        <v>0</v>
      </c>
      <c r="K34" s="37">
        <v>0</v>
      </c>
      <c r="L34" s="37">
        <v>0</v>
      </c>
      <c r="M34" s="37">
        <v>0</v>
      </c>
      <c r="N34" s="37">
        <v>0</v>
      </c>
      <c r="O34" s="37">
        <v>0</v>
      </c>
      <c r="P34" s="37">
        <v>0</v>
      </c>
      <c r="Q34" s="37">
        <v>400.90000000000003</v>
      </c>
      <c r="R34" s="37">
        <v>400.90000000000003</v>
      </c>
      <c r="S34" s="37">
        <v>400.90000000000003</v>
      </c>
      <c r="T34" s="132"/>
    </row>
    <row r="35" spans="2:20">
      <c r="B35" s="6">
        <v>1990</v>
      </c>
      <c r="C35" s="37">
        <v>0</v>
      </c>
      <c r="D35" s="37">
        <v>0</v>
      </c>
      <c r="E35" s="37">
        <v>0</v>
      </c>
      <c r="F35" s="37">
        <v>0</v>
      </c>
      <c r="G35" s="37">
        <v>0</v>
      </c>
      <c r="H35" s="37">
        <v>0</v>
      </c>
      <c r="I35" s="37">
        <v>0</v>
      </c>
      <c r="J35" s="37">
        <v>0</v>
      </c>
      <c r="K35" s="37">
        <v>0</v>
      </c>
      <c r="L35" s="37">
        <v>0</v>
      </c>
      <c r="M35" s="37">
        <v>0</v>
      </c>
      <c r="N35" s="37">
        <v>0</v>
      </c>
      <c r="O35" s="37">
        <v>0</v>
      </c>
      <c r="P35" s="37">
        <v>0</v>
      </c>
      <c r="Q35" s="37">
        <v>19918.34</v>
      </c>
      <c r="R35" s="37">
        <v>19918.34</v>
      </c>
      <c r="S35" s="37">
        <v>19918.34</v>
      </c>
      <c r="T35" s="132"/>
    </row>
    <row r="36" spans="2:20">
      <c r="B36" s="6">
        <v>1989</v>
      </c>
      <c r="C36" s="37">
        <v>0</v>
      </c>
      <c r="D36" s="37">
        <v>0</v>
      </c>
      <c r="E36" s="37">
        <v>0</v>
      </c>
      <c r="F36" s="37">
        <v>0</v>
      </c>
      <c r="G36" s="37">
        <v>0</v>
      </c>
      <c r="H36" s="37">
        <v>0</v>
      </c>
      <c r="I36" s="37">
        <v>0</v>
      </c>
      <c r="J36" s="37">
        <v>0</v>
      </c>
      <c r="K36" s="37">
        <v>0</v>
      </c>
      <c r="L36" s="37">
        <v>0</v>
      </c>
      <c r="M36" s="37">
        <v>0</v>
      </c>
      <c r="N36" s="37">
        <v>0</v>
      </c>
      <c r="O36" s="37">
        <v>0</v>
      </c>
      <c r="P36" s="37">
        <v>0</v>
      </c>
      <c r="Q36" s="37">
        <v>48775.35</v>
      </c>
      <c r="R36" s="37">
        <v>48775.35</v>
      </c>
      <c r="S36" s="37">
        <v>49495.469999999994</v>
      </c>
      <c r="T36" s="132"/>
    </row>
    <row r="37" spans="2:20">
      <c r="B37" s="6">
        <v>1988</v>
      </c>
      <c r="C37" s="37">
        <v>0</v>
      </c>
      <c r="D37" s="37">
        <v>0</v>
      </c>
      <c r="E37" s="37">
        <v>0</v>
      </c>
      <c r="F37" s="37">
        <v>0</v>
      </c>
      <c r="G37" s="37">
        <v>0</v>
      </c>
      <c r="H37" s="37">
        <v>0</v>
      </c>
      <c r="I37" s="37">
        <v>0</v>
      </c>
      <c r="J37" s="37">
        <v>0</v>
      </c>
      <c r="K37" s="37">
        <v>0</v>
      </c>
      <c r="L37" s="37">
        <v>0</v>
      </c>
      <c r="M37" s="37">
        <v>0</v>
      </c>
      <c r="N37" s="37">
        <v>0</v>
      </c>
      <c r="O37" s="37">
        <v>0</v>
      </c>
      <c r="P37" s="37">
        <v>0</v>
      </c>
      <c r="Q37" s="37">
        <v>1428.94</v>
      </c>
      <c r="R37" s="37">
        <v>1428.94</v>
      </c>
      <c r="S37" s="37">
        <v>1428.94</v>
      </c>
      <c r="T37" s="132"/>
    </row>
    <row r="38" spans="2:20">
      <c r="B38" s="6">
        <v>1987</v>
      </c>
      <c r="C38" s="37">
        <v>0</v>
      </c>
      <c r="D38" s="37">
        <v>0</v>
      </c>
      <c r="E38" s="37">
        <v>0</v>
      </c>
      <c r="F38" s="37">
        <v>0</v>
      </c>
      <c r="G38" s="37">
        <v>0</v>
      </c>
      <c r="H38" s="37">
        <v>0</v>
      </c>
      <c r="I38" s="37">
        <v>0</v>
      </c>
      <c r="J38" s="37">
        <v>0</v>
      </c>
      <c r="K38" s="37">
        <v>0</v>
      </c>
      <c r="L38" s="37">
        <v>0</v>
      </c>
      <c r="M38" s="37">
        <v>0</v>
      </c>
      <c r="N38" s="37">
        <v>0</v>
      </c>
      <c r="O38" s="37">
        <v>0</v>
      </c>
      <c r="P38" s="37">
        <v>0</v>
      </c>
      <c r="Q38" s="37">
        <v>11314.58</v>
      </c>
      <c r="R38" s="37">
        <v>11314.58</v>
      </c>
      <c r="S38" s="37">
        <v>11314.58</v>
      </c>
      <c r="T38" s="132"/>
    </row>
    <row r="39" spans="2:20">
      <c r="B39" s="6">
        <v>1986</v>
      </c>
      <c r="C39" s="37">
        <v>0</v>
      </c>
      <c r="D39" s="37">
        <v>0</v>
      </c>
      <c r="E39" s="37">
        <v>0</v>
      </c>
      <c r="F39" s="37">
        <v>0</v>
      </c>
      <c r="G39" s="37">
        <v>0</v>
      </c>
      <c r="H39" s="37">
        <v>0</v>
      </c>
      <c r="I39" s="37">
        <v>0</v>
      </c>
      <c r="J39" s="37">
        <v>0</v>
      </c>
      <c r="K39" s="37">
        <v>0</v>
      </c>
      <c r="L39" s="37">
        <v>0</v>
      </c>
      <c r="M39" s="37">
        <v>0</v>
      </c>
      <c r="N39" s="37">
        <v>0</v>
      </c>
      <c r="O39" s="37">
        <v>0</v>
      </c>
      <c r="P39" s="37">
        <v>0</v>
      </c>
      <c r="Q39" s="37">
        <v>9926.74</v>
      </c>
      <c r="R39" s="37">
        <v>9926.74</v>
      </c>
      <c r="S39" s="37">
        <v>9926.74</v>
      </c>
      <c r="T39" s="132"/>
    </row>
    <row r="40" spans="2:20">
      <c r="B40" s="6">
        <v>1985</v>
      </c>
      <c r="C40" s="37">
        <v>0</v>
      </c>
      <c r="D40" s="37">
        <v>0</v>
      </c>
      <c r="E40" s="37">
        <v>0</v>
      </c>
      <c r="F40" s="37">
        <v>0</v>
      </c>
      <c r="G40" s="37">
        <v>0</v>
      </c>
      <c r="H40" s="37">
        <v>0</v>
      </c>
      <c r="I40" s="37">
        <v>0</v>
      </c>
      <c r="J40" s="37">
        <v>0</v>
      </c>
      <c r="K40" s="37">
        <v>0</v>
      </c>
      <c r="L40" s="37">
        <v>0</v>
      </c>
      <c r="M40" s="37">
        <v>0</v>
      </c>
      <c r="N40" s="37">
        <v>0</v>
      </c>
      <c r="O40" s="37">
        <v>0</v>
      </c>
      <c r="P40" s="37">
        <v>0</v>
      </c>
      <c r="Q40" s="37">
        <v>11180.559999999998</v>
      </c>
      <c r="R40" s="37">
        <v>11180.559999999998</v>
      </c>
      <c r="S40" s="37">
        <v>11180.559999999998</v>
      </c>
      <c r="T40" s="132"/>
    </row>
    <row r="41" spans="2:20">
      <c r="B41" s="6">
        <v>1984</v>
      </c>
      <c r="C41" s="37">
        <v>0</v>
      </c>
      <c r="D41" s="37">
        <v>0</v>
      </c>
      <c r="E41" s="37">
        <v>0</v>
      </c>
      <c r="F41" s="37">
        <v>0</v>
      </c>
      <c r="G41" s="37">
        <v>0</v>
      </c>
      <c r="H41" s="37">
        <v>0</v>
      </c>
      <c r="I41" s="37">
        <v>0</v>
      </c>
      <c r="J41" s="37">
        <v>0</v>
      </c>
      <c r="K41" s="37">
        <v>0</v>
      </c>
      <c r="L41" s="37">
        <v>0</v>
      </c>
      <c r="M41" s="37">
        <v>0</v>
      </c>
      <c r="N41" s="37">
        <v>0</v>
      </c>
      <c r="O41" s="37">
        <v>0</v>
      </c>
      <c r="P41" s="37">
        <v>0</v>
      </c>
      <c r="Q41" s="37">
        <v>4497.38</v>
      </c>
      <c r="R41" s="37">
        <v>4497.38</v>
      </c>
      <c r="S41" s="37">
        <v>4497.38</v>
      </c>
      <c r="T41" s="132"/>
    </row>
    <row r="42" spans="2:20">
      <c r="B42" s="6">
        <v>1983</v>
      </c>
      <c r="C42" s="37">
        <v>0</v>
      </c>
      <c r="D42" s="37">
        <v>0</v>
      </c>
      <c r="E42" s="37">
        <v>0</v>
      </c>
      <c r="F42" s="37">
        <v>0</v>
      </c>
      <c r="G42" s="37">
        <v>0</v>
      </c>
      <c r="H42" s="37">
        <v>0</v>
      </c>
      <c r="I42" s="37">
        <v>0</v>
      </c>
      <c r="J42" s="37">
        <v>0</v>
      </c>
      <c r="K42" s="37">
        <v>0</v>
      </c>
      <c r="L42" s="37">
        <v>0</v>
      </c>
      <c r="M42" s="37">
        <v>0</v>
      </c>
      <c r="N42" s="37">
        <v>0</v>
      </c>
      <c r="O42" s="37">
        <v>0</v>
      </c>
      <c r="P42" s="37">
        <v>0</v>
      </c>
      <c r="Q42" s="37">
        <v>8257.57</v>
      </c>
      <c r="R42" s="37">
        <v>8257.57</v>
      </c>
      <c r="S42" s="37">
        <v>9487.36</v>
      </c>
      <c r="T42" s="132"/>
    </row>
    <row r="43" spans="2:20">
      <c r="B43" s="6">
        <v>1982</v>
      </c>
      <c r="C43" s="37">
        <v>0</v>
      </c>
      <c r="D43" s="37">
        <v>0</v>
      </c>
      <c r="E43" s="37">
        <v>0</v>
      </c>
      <c r="F43" s="37">
        <v>0</v>
      </c>
      <c r="G43" s="37">
        <v>0</v>
      </c>
      <c r="H43" s="37">
        <v>0</v>
      </c>
      <c r="I43" s="37">
        <v>0</v>
      </c>
      <c r="J43" s="37">
        <v>0</v>
      </c>
      <c r="K43" s="37">
        <v>0</v>
      </c>
      <c r="L43" s="37">
        <v>0</v>
      </c>
      <c r="M43" s="37">
        <v>0</v>
      </c>
      <c r="N43" s="37">
        <v>0</v>
      </c>
      <c r="O43" s="37">
        <v>0</v>
      </c>
      <c r="P43" s="37">
        <v>0</v>
      </c>
      <c r="Q43" s="37">
        <v>2444.2199999999998</v>
      </c>
      <c r="R43" s="37">
        <v>2444.2199999999998</v>
      </c>
      <c r="S43" s="37">
        <v>2444.2199999999998</v>
      </c>
      <c r="T43" s="132"/>
    </row>
    <row r="44" spans="2:20">
      <c r="B44" s="6">
        <v>1981</v>
      </c>
      <c r="C44" s="37">
        <v>0</v>
      </c>
      <c r="D44" s="37">
        <v>0</v>
      </c>
      <c r="E44" s="37">
        <v>0</v>
      </c>
      <c r="F44" s="37">
        <v>0</v>
      </c>
      <c r="G44" s="37">
        <v>0</v>
      </c>
      <c r="H44" s="37">
        <v>0</v>
      </c>
      <c r="I44" s="37">
        <v>0</v>
      </c>
      <c r="J44" s="37">
        <v>0</v>
      </c>
      <c r="K44" s="37">
        <v>0</v>
      </c>
      <c r="L44" s="37">
        <v>0</v>
      </c>
      <c r="M44" s="37">
        <v>0</v>
      </c>
      <c r="N44" s="37">
        <v>0</v>
      </c>
      <c r="O44" s="37">
        <v>0</v>
      </c>
      <c r="P44" s="37">
        <v>0</v>
      </c>
      <c r="Q44" s="37">
        <v>26983.33</v>
      </c>
      <c r="R44" s="37">
        <v>26983.33</v>
      </c>
      <c r="S44" s="37">
        <v>26983.33</v>
      </c>
      <c r="T44" s="132"/>
    </row>
    <row r="45" spans="2:20">
      <c r="B45" s="6">
        <v>1980</v>
      </c>
      <c r="C45" s="37">
        <v>0</v>
      </c>
      <c r="D45" s="37">
        <v>0</v>
      </c>
      <c r="E45" s="37">
        <v>0</v>
      </c>
      <c r="F45" s="37">
        <v>0</v>
      </c>
      <c r="G45" s="37">
        <v>0</v>
      </c>
      <c r="H45" s="37">
        <v>0</v>
      </c>
      <c r="I45" s="37">
        <v>0</v>
      </c>
      <c r="J45" s="37">
        <v>0</v>
      </c>
      <c r="K45" s="37">
        <v>0</v>
      </c>
      <c r="L45" s="37">
        <v>0</v>
      </c>
      <c r="M45" s="37">
        <v>0</v>
      </c>
      <c r="N45" s="37">
        <v>0</v>
      </c>
      <c r="O45" s="37">
        <v>0</v>
      </c>
      <c r="P45" s="37">
        <v>0</v>
      </c>
      <c r="Q45" s="37">
        <v>16788.12</v>
      </c>
      <c r="R45" s="37">
        <v>16788.12</v>
      </c>
      <c r="S45" s="37">
        <v>16788.12</v>
      </c>
      <c r="T45" s="132"/>
    </row>
    <row r="46" spans="2:20">
      <c r="B46" s="6">
        <v>1979</v>
      </c>
      <c r="C46" s="37">
        <v>0</v>
      </c>
      <c r="D46" s="37">
        <v>0</v>
      </c>
      <c r="E46" s="37">
        <v>0</v>
      </c>
      <c r="F46" s="37">
        <v>0</v>
      </c>
      <c r="G46" s="37">
        <v>0</v>
      </c>
      <c r="H46" s="37">
        <v>0</v>
      </c>
      <c r="I46" s="37">
        <v>0</v>
      </c>
      <c r="J46" s="37">
        <v>0</v>
      </c>
      <c r="K46" s="37">
        <v>0</v>
      </c>
      <c r="L46" s="37">
        <v>0</v>
      </c>
      <c r="M46" s="37">
        <v>0</v>
      </c>
      <c r="N46" s="37">
        <v>0</v>
      </c>
      <c r="O46" s="37">
        <v>0</v>
      </c>
      <c r="P46" s="37">
        <v>0</v>
      </c>
      <c r="Q46" s="37">
        <v>63345.919999999998</v>
      </c>
      <c r="R46" s="37">
        <v>63345.919999999998</v>
      </c>
      <c r="S46" s="37">
        <v>63345.919999999998</v>
      </c>
      <c r="T46" s="132"/>
    </row>
    <row r="47" spans="2:20">
      <c r="B47" s="6">
        <v>1978</v>
      </c>
      <c r="C47" s="37">
        <v>0</v>
      </c>
      <c r="D47" s="37">
        <v>0</v>
      </c>
      <c r="E47" s="37">
        <v>0</v>
      </c>
      <c r="F47" s="37">
        <v>0</v>
      </c>
      <c r="G47" s="37">
        <v>0</v>
      </c>
      <c r="H47" s="37">
        <v>0</v>
      </c>
      <c r="I47" s="37">
        <v>0</v>
      </c>
      <c r="J47" s="37">
        <v>0</v>
      </c>
      <c r="K47" s="37">
        <v>0</v>
      </c>
      <c r="L47" s="37">
        <v>0</v>
      </c>
      <c r="M47" s="37">
        <v>0</v>
      </c>
      <c r="N47" s="37">
        <v>0</v>
      </c>
      <c r="O47" s="37">
        <v>0</v>
      </c>
      <c r="P47" s="37">
        <v>0</v>
      </c>
      <c r="Q47" s="37">
        <v>166882.34</v>
      </c>
      <c r="R47" s="37">
        <v>166882.34</v>
      </c>
      <c r="S47" s="37">
        <v>166882.34</v>
      </c>
      <c r="T47" s="132"/>
    </row>
    <row r="48" spans="2:20">
      <c r="B48" s="6">
        <v>1977</v>
      </c>
      <c r="C48" s="37">
        <v>0</v>
      </c>
      <c r="D48" s="37">
        <v>0</v>
      </c>
      <c r="E48" s="37">
        <v>0</v>
      </c>
      <c r="F48" s="37">
        <v>0</v>
      </c>
      <c r="G48" s="37">
        <v>0</v>
      </c>
      <c r="H48" s="37">
        <v>0</v>
      </c>
      <c r="I48" s="37">
        <v>0</v>
      </c>
      <c r="J48" s="37">
        <v>0</v>
      </c>
      <c r="K48" s="37">
        <v>0</v>
      </c>
      <c r="L48" s="37">
        <v>0</v>
      </c>
      <c r="M48" s="37">
        <v>0</v>
      </c>
      <c r="N48" s="37">
        <v>0</v>
      </c>
      <c r="O48" s="37">
        <v>0</v>
      </c>
      <c r="P48" s="37">
        <v>0</v>
      </c>
      <c r="Q48" s="37">
        <v>237.75</v>
      </c>
      <c r="R48" s="37">
        <v>237.75</v>
      </c>
      <c r="S48" s="37">
        <v>237.75</v>
      </c>
      <c r="T48" s="132"/>
    </row>
    <row r="49" spans="2:20">
      <c r="B49" s="6">
        <v>1976</v>
      </c>
      <c r="C49" s="37">
        <v>0</v>
      </c>
      <c r="D49" s="37">
        <v>0</v>
      </c>
      <c r="E49" s="37">
        <v>0</v>
      </c>
      <c r="F49" s="37">
        <v>0</v>
      </c>
      <c r="G49" s="37">
        <v>0</v>
      </c>
      <c r="H49" s="37">
        <v>0</v>
      </c>
      <c r="I49" s="37">
        <v>0</v>
      </c>
      <c r="J49" s="37">
        <v>0</v>
      </c>
      <c r="K49" s="37">
        <v>0</v>
      </c>
      <c r="L49" s="37">
        <v>0</v>
      </c>
      <c r="M49" s="37">
        <v>0</v>
      </c>
      <c r="N49" s="37">
        <v>0</v>
      </c>
      <c r="O49" s="37">
        <v>0</v>
      </c>
      <c r="P49" s="37">
        <v>0</v>
      </c>
      <c r="Q49" s="37">
        <v>915.57</v>
      </c>
      <c r="R49" s="37">
        <v>915.57</v>
      </c>
      <c r="S49" s="37">
        <v>915.57</v>
      </c>
      <c r="T49" s="132"/>
    </row>
    <row r="50" spans="2:20">
      <c r="B50" s="6">
        <v>1975</v>
      </c>
      <c r="C50" s="37">
        <v>0</v>
      </c>
      <c r="D50" s="37">
        <v>0</v>
      </c>
      <c r="E50" s="37">
        <v>0</v>
      </c>
      <c r="F50" s="37">
        <v>0</v>
      </c>
      <c r="G50" s="37">
        <v>0</v>
      </c>
      <c r="H50" s="37">
        <v>0</v>
      </c>
      <c r="I50" s="37">
        <v>0</v>
      </c>
      <c r="J50" s="37">
        <v>0</v>
      </c>
      <c r="K50" s="37">
        <v>0</v>
      </c>
      <c r="L50" s="37">
        <v>0</v>
      </c>
      <c r="M50" s="37">
        <v>0</v>
      </c>
      <c r="N50" s="37">
        <v>0</v>
      </c>
      <c r="O50" s="37">
        <v>0</v>
      </c>
      <c r="P50" s="37">
        <v>0</v>
      </c>
      <c r="Q50" s="37">
        <v>55072.61</v>
      </c>
      <c r="R50" s="37">
        <v>55072.61</v>
      </c>
      <c r="S50" s="37">
        <v>55072.61</v>
      </c>
      <c r="T50" s="132"/>
    </row>
    <row r="51" spans="2:20">
      <c r="B51" s="6">
        <v>1974</v>
      </c>
      <c r="C51" s="37">
        <v>0</v>
      </c>
      <c r="D51" s="37">
        <v>0</v>
      </c>
      <c r="E51" s="37">
        <v>0</v>
      </c>
      <c r="F51" s="37">
        <v>0</v>
      </c>
      <c r="G51" s="37">
        <v>0</v>
      </c>
      <c r="H51" s="37">
        <v>0</v>
      </c>
      <c r="I51" s="37">
        <v>0</v>
      </c>
      <c r="J51" s="37">
        <v>0</v>
      </c>
      <c r="K51" s="37">
        <v>0</v>
      </c>
      <c r="L51" s="37">
        <v>0</v>
      </c>
      <c r="M51" s="37">
        <v>0</v>
      </c>
      <c r="N51" s="37">
        <v>0</v>
      </c>
      <c r="O51" s="37">
        <v>0</v>
      </c>
      <c r="P51" s="37">
        <v>0</v>
      </c>
      <c r="Q51" s="37">
        <v>18070.849999999999</v>
      </c>
      <c r="R51" s="37">
        <v>13738.009999999998</v>
      </c>
      <c r="S51" s="37">
        <v>13738.009999999998</v>
      </c>
      <c r="T51" s="132"/>
    </row>
    <row r="52" spans="2:20">
      <c r="B52" s="6">
        <v>1973</v>
      </c>
      <c r="C52" s="37">
        <v>0</v>
      </c>
      <c r="D52" s="37">
        <v>0</v>
      </c>
      <c r="E52" s="37">
        <v>0</v>
      </c>
      <c r="F52" s="37">
        <v>0</v>
      </c>
      <c r="G52" s="37">
        <v>0</v>
      </c>
      <c r="H52" s="37">
        <v>0</v>
      </c>
      <c r="I52" s="37">
        <v>0</v>
      </c>
      <c r="J52" s="37">
        <v>0</v>
      </c>
      <c r="K52" s="37">
        <v>0</v>
      </c>
      <c r="L52" s="37">
        <v>0</v>
      </c>
      <c r="M52" s="37">
        <v>0</v>
      </c>
      <c r="N52" s="37">
        <v>0</v>
      </c>
      <c r="O52" s="37">
        <v>0</v>
      </c>
      <c r="P52" s="37">
        <v>0</v>
      </c>
      <c r="Q52" s="37">
        <v>61900.229999999996</v>
      </c>
      <c r="R52" s="37">
        <v>61900.229999999996</v>
      </c>
      <c r="S52" s="37">
        <v>61900.229999999996</v>
      </c>
      <c r="T52" s="132"/>
    </row>
    <row r="53" spans="2:20">
      <c r="B53" s="6">
        <v>1972</v>
      </c>
      <c r="C53" s="37">
        <v>0</v>
      </c>
      <c r="D53" s="37">
        <v>0</v>
      </c>
      <c r="E53" s="37">
        <v>0</v>
      </c>
      <c r="F53" s="37">
        <v>0</v>
      </c>
      <c r="G53" s="37">
        <v>0</v>
      </c>
      <c r="H53" s="37">
        <v>0</v>
      </c>
      <c r="I53" s="37">
        <v>0</v>
      </c>
      <c r="J53" s="37">
        <v>0</v>
      </c>
      <c r="K53" s="37">
        <v>0</v>
      </c>
      <c r="L53" s="37">
        <v>0</v>
      </c>
      <c r="M53" s="37">
        <v>0</v>
      </c>
      <c r="N53" s="37">
        <v>0</v>
      </c>
      <c r="O53" s="37">
        <v>0</v>
      </c>
      <c r="P53" s="37">
        <v>0</v>
      </c>
      <c r="Q53" s="37">
        <v>6715.97</v>
      </c>
      <c r="R53" s="37">
        <v>6715.97</v>
      </c>
      <c r="S53" s="37">
        <v>6715.97</v>
      </c>
      <c r="T53" s="132"/>
    </row>
    <row r="54" spans="2:20">
      <c r="B54" s="6">
        <v>1971</v>
      </c>
      <c r="C54" s="37">
        <v>0</v>
      </c>
      <c r="D54" s="37">
        <v>0</v>
      </c>
      <c r="E54" s="37">
        <v>0</v>
      </c>
      <c r="F54" s="37">
        <v>0</v>
      </c>
      <c r="G54" s="37">
        <v>0</v>
      </c>
      <c r="H54" s="37">
        <v>0</v>
      </c>
      <c r="I54" s="37">
        <v>0</v>
      </c>
      <c r="J54" s="37">
        <v>0</v>
      </c>
      <c r="K54" s="37">
        <v>0</v>
      </c>
      <c r="L54" s="37">
        <v>0</v>
      </c>
      <c r="M54" s="37">
        <v>0</v>
      </c>
      <c r="N54" s="37">
        <v>0</v>
      </c>
      <c r="O54" s="37">
        <v>0</v>
      </c>
      <c r="P54" s="37">
        <v>0</v>
      </c>
      <c r="Q54" s="37">
        <v>22482.639999999999</v>
      </c>
      <c r="R54" s="37">
        <v>22482.639999999999</v>
      </c>
      <c r="S54" s="37">
        <v>22482.639999999999</v>
      </c>
      <c r="T54" s="132"/>
    </row>
    <row r="55" spans="2:20">
      <c r="B55" s="6">
        <v>1970</v>
      </c>
      <c r="C55" s="37">
        <v>0</v>
      </c>
      <c r="D55" s="37">
        <v>0</v>
      </c>
      <c r="E55" s="37">
        <v>0</v>
      </c>
      <c r="F55" s="37">
        <v>0</v>
      </c>
      <c r="G55" s="37">
        <v>0</v>
      </c>
      <c r="H55" s="37">
        <v>0</v>
      </c>
      <c r="I55" s="37">
        <v>0</v>
      </c>
      <c r="J55" s="37">
        <v>0</v>
      </c>
      <c r="K55" s="37">
        <v>0</v>
      </c>
      <c r="L55" s="37">
        <v>0</v>
      </c>
      <c r="M55" s="37">
        <v>0</v>
      </c>
      <c r="N55" s="37">
        <v>0</v>
      </c>
      <c r="O55" s="37">
        <v>0</v>
      </c>
      <c r="P55" s="37">
        <v>0</v>
      </c>
      <c r="Q55" s="37">
        <v>42684.229999999996</v>
      </c>
      <c r="R55" s="37">
        <v>42684.229999999996</v>
      </c>
      <c r="S55" s="37">
        <v>42684.229999999996</v>
      </c>
      <c r="T55" s="132"/>
    </row>
    <row r="56" spans="2:20">
      <c r="B56" s="6">
        <v>1969</v>
      </c>
      <c r="C56" s="37">
        <v>0</v>
      </c>
      <c r="D56" s="37">
        <v>0</v>
      </c>
      <c r="E56" s="37">
        <v>0</v>
      </c>
      <c r="F56" s="37">
        <v>0</v>
      </c>
      <c r="G56" s="37">
        <v>0</v>
      </c>
      <c r="H56" s="37">
        <v>0</v>
      </c>
      <c r="I56" s="37">
        <v>0</v>
      </c>
      <c r="J56" s="37">
        <v>0</v>
      </c>
      <c r="K56" s="37">
        <v>0</v>
      </c>
      <c r="L56" s="37">
        <v>0</v>
      </c>
      <c r="M56" s="37">
        <v>0</v>
      </c>
      <c r="N56" s="37">
        <v>0</v>
      </c>
      <c r="O56" s="37">
        <v>0</v>
      </c>
      <c r="P56" s="37">
        <v>0</v>
      </c>
      <c r="Q56" s="37">
        <v>50458.390000000007</v>
      </c>
      <c r="R56" s="37">
        <v>50458.390000000007</v>
      </c>
      <c r="S56" s="37">
        <v>50458.390000000007</v>
      </c>
      <c r="T56" s="132"/>
    </row>
    <row r="57" spans="2:20">
      <c r="B57" s="6">
        <v>1968</v>
      </c>
      <c r="C57" s="37">
        <v>0</v>
      </c>
      <c r="D57" s="37">
        <v>0</v>
      </c>
      <c r="E57" s="37">
        <v>0</v>
      </c>
      <c r="F57" s="37">
        <v>0</v>
      </c>
      <c r="G57" s="37">
        <v>0</v>
      </c>
      <c r="H57" s="37">
        <v>0</v>
      </c>
      <c r="I57" s="37">
        <v>0</v>
      </c>
      <c r="J57" s="37">
        <v>0</v>
      </c>
      <c r="K57" s="37">
        <v>0</v>
      </c>
      <c r="L57" s="37">
        <v>0</v>
      </c>
      <c r="M57" s="37">
        <v>0</v>
      </c>
      <c r="N57" s="37">
        <v>0</v>
      </c>
      <c r="O57" s="37">
        <v>0</v>
      </c>
      <c r="P57" s="37">
        <v>0</v>
      </c>
      <c r="Q57" s="37">
        <v>36982.81</v>
      </c>
      <c r="R57" s="37">
        <v>36982.81</v>
      </c>
      <c r="S57" s="37">
        <v>36982.81</v>
      </c>
      <c r="T57" s="132"/>
    </row>
    <row r="58" spans="2:20">
      <c r="B58" s="6">
        <v>1967</v>
      </c>
      <c r="C58" s="37">
        <v>0</v>
      </c>
      <c r="D58" s="37">
        <v>0</v>
      </c>
      <c r="E58" s="37">
        <v>0</v>
      </c>
      <c r="F58" s="37">
        <v>0</v>
      </c>
      <c r="G58" s="37">
        <v>0</v>
      </c>
      <c r="H58" s="37">
        <v>0</v>
      </c>
      <c r="I58" s="37">
        <v>0</v>
      </c>
      <c r="J58" s="37">
        <v>0</v>
      </c>
      <c r="K58" s="37">
        <v>0</v>
      </c>
      <c r="L58" s="37">
        <v>0</v>
      </c>
      <c r="M58" s="37">
        <v>0</v>
      </c>
      <c r="N58" s="37">
        <v>0</v>
      </c>
      <c r="O58" s="37">
        <v>0</v>
      </c>
      <c r="P58" s="37">
        <v>0</v>
      </c>
      <c r="Q58" s="37">
        <v>1732.38</v>
      </c>
      <c r="R58" s="37">
        <v>1732.38</v>
      </c>
      <c r="S58" s="37">
        <v>1732.38</v>
      </c>
      <c r="T58" s="132"/>
    </row>
    <row r="59" spans="2:20">
      <c r="B59" s="6">
        <v>1966</v>
      </c>
      <c r="C59" s="37">
        <v>0</v>
      </c>
      <c r="D59" s="37">
        <v>0</v>
      </c>
      <c r="E59" s="37">
        <v>0</v>
      </c>
      <c r="F59" s="37">
        <v>0</v>
      </c>
      <c r="G59" s="37">
        <v>0</v>
      </c>
      <c r="H59" s="37">
        <v>0</v>
      </c>
      <c r="I59" s="37">
        <v>0</v>
      </c>
      <c r="J59" s="37">
        <v>0</v>
      </c>
      <c r="K59" s="37">
        <v>0</v>
      </c>
      <c r="L59" s="37">
        <v>0</v>
      </c>
      <c r="M59" s="37">
        <v>0</v>
      </c>
      <c r="N59" s="37">
        <v>0</v>
      </c>
      <c r="O59" s="37">
        <v>0</v>
      </c>
      <c r="P59" s="37">
        <v>0</v>
      </c>
      <c r="Q59" s="37">
        <v>12473.37</v>
      </c>
      <c r="R59" s="37">
        <v>12473.37</v>
      </c>
      <c r="S59" s="37">
        <v>12473.37</v>
      </c>
      <c r="T59" s="132"/>
    </row>
    <row r="60" spans="2:20">
      <c r="B60" s="6">
        <v>1965</v>
      </c>
      <c r="C60" s="37">
        <v>0</v>
      </c>
      <c r="D60" s="37">
        <v>0</v>
      </c>
      <c r="E60" s="37">
        <v>0</v>
      </c>
      <c r="F60" s="37">
        <v>0</v>
      </c>
      <c r="G60" s="37">
        <v>0</v>
      </c>
      <c r="H60" s="37">
        <v>0</v>
      </c>
      <c r="I60" s="37">
        <v>0</v>
      </c>
      <c r="J60" s="37">
        <v>0</v>
      </c>
      <c r="K60" s="37">
        <v>0</v>
      </c>
      <c r="L60" s="37">
        <v>0</v>
      </c>
      <c r="M60" s="37">
        <v>0</v>
      </c>
      <c r="N60" s="37">
        <v>0</v>
      </c>
      <c r="O60" s="37">
        <v>0</v>
      </c>
      <c r="P60" s="37">
        <v>0</v>
      </c>
      <c r="Q60" s="37">
        <v>11334.170000000002</v>
      </c>
      <c r="R60" s="37">
        <v>11334.170000000002</v>
      </c>
      <c r="S60" s="37">
        <v>11334.170000000002</v>
      </c>
      <c r="T60" s="132"/>
    </row>
    <row r="61" spans="2:20">
      <c r="B61" s="6">
        <v>1964</v>
      </c>
      <c r="C61" s="37">
        <v>0</v>
      </c>
      <c r="D61" s="37">
        <v>0</v>
      </c>
      <c r="E61" s="37">
        <v>0</v>
      </c>
      <c r="F61" s="37">
        <v>0</v>
      </c>
      <c r="G61" s="37">
        <v>0</v>
      </c>
      <c r="H61" s="37">
        <v>0</v>
      </c>
      <c r="I61" s="37">
        <v>0</v>
      </c>
      <c r="J61" s="37">
        <v>0</v>
      </c>
      <c r="K61" s="37">
        <v>0</v>
      </c>
      <c r="L61" s="37">
        <v>0</v>
      </c>
      <c r="M61" s="37">
        <v>0</v>
      </c>
      <c r="N61" s="37">
        <v>0</v>
      </c>
      <c r="O61" s="37">
        <v>0</v>
      </c>
      <c r="P61" s="37">
        <v>0</v>
      </c>
      <c r="Q61" s="37">
        <v>1295.23</v>
      </c>
      <c r="R61" s="37">
        <v>1295.23</v>
      </c>
      <c r="S61" s="37">
        <v>1295.23</v>
      </c>
      <c r="T61" s="132"/>
    </row>
    <row r="62" spans="2:20">
      <c r="B62" s="6">
        <v>1963</v>
      </c>
      <c r="C62" s="37">
        <v>0</v>
      </c>
      <c r="D62" s="37">
        <v>0</v>
      </c>
      <c r="E62" s="37">
        <v>0</v>
      </c>
      <c r="F62" s="37">
        <v>0</v>
      </c>
      <c r="G62" s="37">
        <v>0</v>
      </c>
      <c r="H62" s="37">
        <v>0</v>
      </c>
      <c r="I62" s="37">
        <v>0</v>
      </c>
      <c r="J62" s="37">
        <v>0</v>
      </c>
      <c r="K62" s="37">
        <v>0</v>
      </c>
      <c r="L62" s="37">
        <v>0</v>
      </c>
      <c r="M62" s="37">
        <v>0</v>
      </c>
      <c r="N62" s="37">
        <v>0</v>
      </c>
      <c r="O62" s="37">
        <v>0</v>
      </c>
      <c r="P62" s="37">
        <v>0</v>
      </c>
      <c r="Q62" s="37">
        <v>10206.470000000001</v>
      </c>
      <c r="R62" s="37">
        <v>10206.470000000001</v>
      </c>
      <c r="S62" s="37">
        <v>10206.470000000001</v>
      </c>
      <c r="T62" s="132"/>
    </row>
    <row r="63" spans="2:20">
      <c r="B63" s="6">
        <v>1962</v>
      </c>
      <c r="C63" s="37">
        <v>0</v>
      </c>
      <c r="D63" s="37">
        <v>0</v>
      </c>
      <c r="E63" s="37">
        <v>0</v>
      </c>
      <c r="F63" s="37">
        <v>0</v>
      </c>
      <c r="G63" s="37">
        <v>0</v>
      </c>
      <c r="H63" s="37">
        <v>0</v>
      </c>
      <c r="I63" s="37">
        <v>0</v>
      </c>
      <c r="J63" s="37">
        <v>0</v>
      </c>
      <c r="K63" s="37">
        <v>0</v>
      </c>
      <c r="L63" s="37">
        <v>0</v>
      </c>
      <c r="M63" s="37">
        <v>0</v>
      </c>
      <c r="N63" s="37">
        <v>0</v>
      </c>
      <c r="O63" s="37">
        <v>0</v>
      </c>
      <c r="P63" s="37">
        <v>0</v>
      </c>
      <c r="Q63" s="37">
        <v>68747.44</v>
      </c>
      <c r="R63" s="37">
        <v>68747.44</v>
      </c>
      <c r="S63" s="37">
        <v>68747.44</v>
      </c>
      <c r="T63" s="132"/>
    </row>
    <row r="64" spans="2:20">
      <c r="B64" s="6">
        <v>1961</v>
      </c>
      <c r="C64" s="37">
        <v>0</v>
      </c>
      <c r="D64" s="37">
        <v>0</v>
      </c>
      <c r="E64" s="37">
        <v>0</v>
      </c>
      <c r="F64" s="37">
        <v>0</v>
      </c>
      <c r="G64" s="37">
        <v>0</v>
      </c>
      <c r="H64" s="37">
        <v>0</v>
      </c>
      <c r="I64" s="37">
        <v>0</v>
      </c>
      <c r="J64" s="37">
        <v>0</v>
      </c>
      <c r="K64" s="37">
        <v>0</v>
      </c>
      <c r="L64" s="37">
        <v>0</v>
      </c>
      <c r="M64" s="37">
        <v>0</v>
      </c>
      <c r="N64" s="37">
        <v>0</v>
      </c>
      <c r="O64" s="37">
        <v>0</v>
      </c>
      <c r="P64" s="37">
        <v>0</v>
      </c>
      <c r="Q64" s="37">
        <v>20432.740000000002</v>
      </c>
      <c r="R64" s="37">
        <v>20432.740000000002</v>
      </c>
      <c r="S64" s="37">
        <v>20432.740000000002</v>
      </c>
      <c r="T64" s="132"/>
    </row>
    <row r="65" spans="2:20">
      <c r="B65" s="6">
        <v>1960</v>
      </c>
      <c r="C65" s="37">
        <v>0</v>
      </c>
      <c r="D65" s="37">
        <v>0</v>
      </c>
      <c r="E65" s="37">
        <v>0</v>
      </c>
      <c r="F65" s="37">
        <v>0</v>
      </c>
      <c r="G65" s="37">
        <v>0</v>
      </c>
      <c r="H65" s="37">
        <v>0</v>
      </c>
      <c r="I65" s="37">
        <v>0</v>
      </c>
      <c r="J65" s="37">
        <v>0</v>
      </c>
      <c r="K65" s="37">
        <v>0</v>
      </c>
      <c r="L65" s="37">
        <v>0</v>
      </c>
      <c r="M65" s="37">
        <v>0</v>
      </c>
      <c r="N65" s="37">
        <v>0</v>
      </c>
      <c r="O65" s="37">
        <v>0</v>
      </c>
      <c r="P65" s="37">
        <v>0</v>
      </c>
      <c r="Q65" s="37">
        <v>13873.25</v>
      </c>
      <c r="R65" s="37">
        <v>13873.25</v>
      </c>
      <c r="S65" s="37">
        <v>13873.25</v>
      </c>
      <c r="T65" s="132"/>
    </row>
    <row r="66" spans="2:20">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c r="T66" s="132"/>
    </row>
    <row r="67" spans="2:20">
      <c r="B67" s="6">
        <v>1958</v>
      </c>
      <c r="C67" s="37">
        <v>0</v>
      </c>
      <c r="D67" s="37">
        <v>0</v>
      </c>
      <c r="E67" s="37">
        <v>0</v>
      </c>
      <c r="F67" s="37">
        <v>0</v>
      </c>
      <c r="G67" s="37">
        <v>0</v>
      </c>
      <c r="H67" s="37">
        <v>0</v>
      </c>
      <c r="I67" s="37">
        <v>0</v>
      </c>
      <c r="J67" s="37">
        <v>0</v>
      </c>
      <c r="K67" s="37">
        <v>0</v>
      </c>
      <c r="L67" s="37">
        <v>0</v>
      </c>
      <c r="M67" s="37">
        <v>0</v>
      </c>
      <c r="N67" s="37">
        <v>0</v>
      </c>
      <c r="O67" s="37">
        <v>0</v>
      </c>
      <c r="P67" s="37">
        <v>0</v>
      </c>
      <c r="Q67" s="37">
        <v>26909.94</v>
      </c>
      <c r="R67" s="37">
        <v>26781.909999999996</v>
      </c>
      <c r="S67" s="37">
        <v>24832</v>
      </c>
      <c r="T67" s="132"/>
    </row>
    <row r="68" spans="2:20">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c r="T68" s="132"/>
    </row>
    <row r="69" spans="2:20">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c r="T69" s="132"/>
    </row>
    <row r="70" spans="2:20">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c r="T70" s="132"/>
    </row>
    <row r="71" spans="2:20">
      <c r="B71" s="6">
        <v>1954</v>
      </c>
      <c r="C71" s="37">
        <v>0</v>
      </c>
      <c r="D71" s="37">
        <v>0</v>
      </c>
      <c r="E71" s="37">
        <v>0</v>
      </c>
      <c r="F71" s="37">
        <v>0</v>
      </c>
      <c r="G71" s="37">
        <v>0</v>
      </c>
      <c r="H71" s="37">
        <v>0</v>
      </c>
      <c r="I71" s="37">
        <v>0</v>
      </c>
      <c r="J71" s="37">
        <v>0</v>
      </c>
      <c r="K71" s="37">
        <v>0</v>
      </c>
      <c r="L71" s="37">
        <v>0</v>
      </c>
      <c r="M71" s="37">
        <v>0</v>
      </c>
      <c r="N71" s="37">
        <v>0</v>
      </c>
      <c r="O71" s="37">
        <v>0</v>
      </c>
      <c r="P71" s="37">
        <v>0</v>
      </c>
      <c r="Q71" s="37">
        <v>1040</v>
      </c>
      <c r="R71" s="37">
        <v>1040</v>
      </c>
      <c r="S71" s="37">
        <v>1040</v>
      </c>
      <c r="T71" s="132"/>
    </row>
    <row r="72" spans="2:20">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c r="T72" s="132"/>
    </row>
    <row r="73" spans="2:20">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c r="T73" s="132"/>
    </row>
    <row r="74" spans="2:20">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c r="T74" s="132"/>
    </row>
    <row r="75" spans="2:20">
      <c r="B75" s="6">
        <v>1950</v>
      </c>
      <c r="C75" s="37">
        <v>0</v>
      </c>
      <c r="D75" s="37">
        <v>0</v>
      </c>
      <c r="E75" s="37">
        <v>0</v>
      </c>
      <c r="F75" s="37">
        <v>0</v>
      </c>
      <c r="G75" s="37">
        <v>0</v>
      </c>
      <c r="H75" s="37">
        <v>0</v>
      </c>
      <c r="I75" s="37">
        <v>0</v>
      </c>
      <c r="J75" s="37">
        <v>0</v>
      </c>
      <c r="K75" s="37">
        <v>0</v>
      </c>
      <c r="L75" s="37">
        <v>0</v>
      </c>
      <c r="M75" s="37">
        <v>0</v>
      </c>
      <c r="N75" s="37">
        <v>0</v>
      </c>
      <c r="O75" s="37">
        <v>0</v>
      </c>
      <c r="P75" s="37">
        <v>0</v>
      </c>
      <c r="Q75" s="37">
        <v>4274.55</v>
      </c>
      <c r="R75" s="37">
        <v>4274.55</v>
      </c>
      <c r="S75" s="37">
        <v>4274.55</v>
      </c>
      <c r="T75" s="132"/>
    </row>
    <row r="76" spans="2:20">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c r="T76" s="132"/>
    </row>
    <row r="77" spans="2:20">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c r="T77" s="132"/>
    </row>
    <row r="78" spans="2:20">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c r="T78" s="132"/>
    </row>
    <row r="79" spans="2:20">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c r="T79" s="132"/>
    </row>
    <row r="80" spans="2:20">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c r="T80" s="132"/>
    </row>
    <row r="81" spans="1:20">
      <c r="B81" s="6">
        <v>1944</v>
      </c>
      <c r="C81" s="37">
        <v>0</v>
      </c>
      <c r="D81" s="37">
        <v>0</v>
      </c>
      <c r="E81" s="37">
        <v>0</v>
      </c>
      <c r="F81" s="37">
        <v>0</v>
      </c>
      <c r="G81" s="37">
        <v>0</v>
      </c>
      <c r="H81" s="37">
        <v>0</v>
      </c>
      <c r="I81" s="37">
        <v>0</v>
      </c>
      <c r="J81" s="37">
        <v>0</v>
      </c>
      <c r="K81" s="37">
        <v>0</v>
      </c>
      <c r="L81" s="37">
        <v>0</v>
      </c>
      <c r="M81" s="37">
        <v>0</v>
      </c>
      <c r="N81" s="37">
        <v>0</v>
      </c>
      <c r="O81" s="37">
        <v>0</v>
      </c>
      <c r="P81" s="37">
        <v>0</v>
      </c>
      <c r="Q81" s="37">
        <v>23404.58</v>
      </c>
      <c r="R81" s="37">
        <v>23404.58</v>
      </c>
      <c r="S81" s="37">
        <v>23404.58</v>
      </c>
      <c r="T81" s="132"/>
    </row>
    <row r="82" spans="1:20">
      <c r="B82" s="6">
        <v>1943</v>
      </c>
      <c r="C82" s="37">
        <v>0</v>
      </c>
      <c r="D82" s="37">
        <v>0</v>
      </c>
      <c r="E82" s="37">
        <v>0</v>
      </c>
      <c r="F82" s="37">
        <v>0</v>
      </c>
      <c r="G82" s="37">
        <v>0</v>
      </c>
      <c r="H82" s="37">
        <v>0</v>
      </c>
      <c r="I82" s="37">
        <v>0</v>
      </c>
      <c r="J82" s="37">
        <v>0</v>
      </c>
      <c r="K82" s="37">
        <v>0</v>
      </c>
      <c r="L82" s="37">
        <v>0</v>
      </c>
      <c r="M82" s="37">
        <v>0</v>
      </c>
      <c r="N82" s="37">
        <v>0</v>
      </c>
      <c r="O82" s="37">
        <v>0</v>
      </c>
      <c r="P82" s="37">
        <v>0</v>
      </c>
      <c r="Q82" s="37">
        <v>781.29</v>
      </c>
      <c r="R82" s="37">
        <v>781.29</v>
      </c>
      <c r="S82" s="37">
        <v>781.29</v>
      </c>
      <c r="T82" s="132"/>
    </row>
    <row r="83" spans="1:20">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c r="T83" s="132"/>
    </row>
    <row r="84" spans="1:20">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c r="T84" s="132"/>
    </row>
    <row r="85" spans="1:20">
      <c r="B85" s="6">
        <v>1940</v>
      </c>
      <c r="C85" s="37">
        <v>0</v>
      </c>
      <c r="D85" s="37">
        <v>0</v>
      </c>
      <c r="E85" s="37">
        <v>0</v>
      </c>
      <c r="F85" s="37">
        <v>0</v>
      </c>
      <c r="G85" s="37">
        <v>0</v>
      </c>
      <c r="H85" s="37">
        <v>0</v>
      </c>
      <c r="I85" s="37">
        <v>0</v>
      </c>
      <c r="J85" s="37">
        <v>0</v>
      </c>
      <c r="K85" s="37">
        <v>0</v>
      </c>
      <c r="L85" s="37">
        <v>0</v>
      </c>
      <c r="M85" s="37">
        <v>0</v>
      </c>
      <c r="N85" s="37">
        <v>0</v>
      </c>
      <c r="O85" s="37">
        <v>0</v>
      </c>
      <c r="P85" s="37">
        <v>0</v>
      </c>
      <c r="Q85" s="37">
        <v>224.13000000000002</v>
      </c>
      <c r="R85" s="37">
        <v>224.13000000000002</v>
      </c>
      <c r="S85" s="37">
        <v>224.13000000000002</v>
      </c>
      <c r="T85" s="132"/>
    </row>
    <row r="86" spans="1:20">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c r="T86" s="132"/>
    </row>
    <row r="87" spans="1:20">
      <c r="B87" s="6">
        <v>1938</v>
      </c>
      <c r="C87" s="37">
        <v>0</v>
      </c>
      <c r="D87" s="37">
        <v>0</v>
      </c>
      <c r="E87" s="37">
        <v>0</v>
      </c>
      <c r="F87" s="37">
        <v>0</v>
      </c>
      <c r="G87" s="37">
        <v>0</v>
      </c>
      <c r="H87" s="37">
        <v>0</v>
      </c>
      <c r="I87" s="37">
        <v>0</v>
      </c>
      <c r="J87" s="37">
        <v>0</v>
      </c>
      <c r="K87" s="37">
        <v>0</v>
      </c>
      <c r="L87" s="37">
        <v>0</v>
      </c>
      <c r="M87" s="37">
        <v>0</v>
      </c>
      <c r="N87" s="37">
        <v>0</v>
      </c>
      <c r="O87" s="37">
        <v>0</v>
      </c>
      <c r="P87" s="37">
        <v>0</v>
      </c>
      <c r="Q87" s="37">
        <v>678.32</v>
      </c>
      <c r="R87" s="37">
        <v>678.32</v>
      </c>
      <c r="S87" s="37">
        <v>678.32</v>
      </c>
      <c r="T87" s="132"/>
    </row>
    <row r="88" spans="1:20">
      <c r="B88" s="6">
        <v>1937</v>
      </c>
      <c r="C88" s="37">
        <v>0</v>
      </c>
      <c r="D88" s="37">
        <v>0</v>
      </c>
      <c r="E88" s="37">
        <v>0</v>
      </c>
      <c r="F88" s="37">
        <v>0</v>
      </c>
      <c r="G88" s="37">
        <v>0</v>
      </c>
      <c r="H88" s="37">
        <v>0</v>
      </c>
      <c r="I88" s="37">
        <v>0</v>
      </c>
      <c r="J88" s="37">
        <v>0</v>
      </c>
      <c r="K88" s="37">
        <v>0</v>
      </c>
      <c r="L88" s="37">
        <v>0</v>
      </c>
      <c r="M88" s="37">
        <v>0</v>
      </c>
      <c r="N88" s="37">
        <v>0</v>
      </c>
      <c r="O88" s="37">
        <v>0</v>
      </c>
      <c r="P88" s="37">
        <v>0</v>
      </c>
      <c r="Q88" s="37">
        <v>372.03</v>
      </c>
      <c r="R88" s="37">
        <v>372.03</v>
      </c>
      <c r="S88" s="37">
        <v>372.03</v>
      </c>
      <c r="T88" s="132"/>
    </row>
    <row r="89" spans="1:20">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c r="T89" s="132"/>
    </row>
    <row r="90" spans="1:20">
      <c r="B90" s="6">
        <v>1935</v>
      </c>
      <c r="C90" s="37">
        <v>0</v>
      </c>
      <c r="D90" s="37">
        <v>0</v>
      </c>
      <c r="E90" s="37">
        <v>0</v>
      </c>
      <c r="F90" s="37">
        <v>0</v>
      </c>
      <c r="G90" s="37">
        <v>0</v>
      </c>
      <c r="H90" s="37">
        <v>0</v>
      </c>
      <c r="I90" s="37">
        <v>0</v>
      </c>
      <c r="J90" s="37">
        <v>0</v>
      </c>
      <c r="K90" s="37">
        <v>0</v>
      </c>
      <c r="L90" s="37">
        <v>0</v>
      </c>
      <c r="M90" s="37">
        <v>0</v>
      </c>
      <c r="N90" s="37">
        <v>0</v>
      </c>
      <c r="O90" s="37">
        <v>0</v>
      </c>
      <c r="P90" s="37">
        <v>0</v>
      </c>
      <c r="Q90" s="37">
        <v>778.48</v>
      </c>
      <c r="R90" s="37">
        <v>778.48</v>
      </c>
      <c r="S90" s="37">
        <v>778.48</v>
      </c>
      <c r="T90" s="132"/>
    </row>
    <row r="91" spans="1:20">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c r="T91" s="132"/>
    </row>
    <row r="92" spans="1:20">
      <c r="B92" s="6">
        <v>1933</v>
      </c>
      <c r="C92" s="37">
        <v>0</v>
      </c>
      <c r="D92" s="37">
        <v>0</v>
      </c>
      <c r="E92" s="37">
        <v>0</v>
      </c>
      <c r="F92" s="37">
        <v>0</v>
      </c>
      <c r="G92" s="37">
        <v>0</v>
      </c>
      <c r="H92" s="37">
        <v>0</v>
      </c>
      <c r="I92" s="37">
        <v>0</v>
      </c>
      <c r="J92" s="37">
        <v>0</v>
      </c>
      <c r="K92" s="37">
        <v>0</v>
      </c>
      <c r="L92" s="37">
        <v>0</v>
      </c>
      <c r="M92" s="37">
        <v>0</v>
      </c>
      <c r="N92" s="37">
        <v>0</v>
      </c>
      <c r="O92" s="37">
        <v>0</v>
      </c>
      <c r="P92" s="37">
        <v>0</v>
      </c>
      <c r="Q92" s="37">
        <v>440.39</v>
      </c>
      <c r="R92" s="37">
        <v>440.39</v>
      </c>
      <c r="S92" s="37">
        <v>440.39</v>
      </c>
      <c r="T92" s="132"/>
    </row>
    <row r="93" spans="1:20">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c r="T93" s="132"/>
    </row>
    <row r="94" spans="1:20">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c r="T94" s="132"/>
    </row>
    <row r="95" spans="1:20">
      <c r="B95" s="60">
        <v>1930</v>
      </c>
      <c r="C95" s="37">
        <v>0</v>
      </c>
      <c r="D95" s="37">
        <v>0</v>
      </c>
      <c r="E95" s="37">
        <v>0</v>
      </c>
      <c r="F95" s="37">
        <v>0</v>
      </c>
      <c r="G95" s="37">
        <v>0</v>
      </c>
      <c r="H95" s="37">
        <v>0</v>
      </c>
      <c r="I95" s="37">
        <v>0</v>
      </c>
      <c r="J95" s="37">
        <v>0</v>
      </c>
      <c r="K95" s="37">
        <v>0</v>
      </c>
      <c r="L95" s="37">
        <v>0</v>
      </c>
      <c r="M95" s="37">
        <v>0</v>
      </c>
      <c r="N95" s="37">
        <v>0</v>
      </c>
      <c r="O95" s="37">
        <v>0</v>
      </c>
      <c r="P95" s="37">
        <v>0</v>
      </c>
      <c r="Q95" s="37">
        <v>15415.5</v>
      </c>
      <c r="R95" s="37">
        <v>15415.5</v>
      </c>
      <c r="S95" s="37">
        <v>15415.5</v>
      </c>
      <c r="T95" s="132"/>
    </row>
    <row r="96" spans="1:20">
      <c r="A96" s="9" t="s">
        <v>179</v>
      </c>
      <c r="B96" s="7" t="s">
        <v>180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1363264.4099999995</v>
      </c>
      <c r="R96" s="11">
        <f>SUM(R3:R95)</f>
        <v>1363136.3799999997</v>
      </c>
      <c r="S96" s="11">
        <f>SUM(S3:S95)</f>
        <v>1374322.3899999997</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v>5145.8</v>
      </c>
    </row>
    <row r="99" spans="1:19">
      <c r="A99" s="38"/>
      <c r="B99" s="6">
        <v>2021</v>
      </c>
      <c r="C99" s="36"/>
      <c r="D99" s="36"/>
      <c r="E99" s="36"/>
      <c r="F99" s="36"/>
      <c r="G99" s="36"/>
      <c r="H99" s="36"/>
      <c r="I99" s="36"/>
      <c r="J99" s="36"/>
      <c r="K99" s="36"/>
      <c r="L99" s="36"/>
      <c r="M99" s="36"/>
      <c r="N99" s="36"/>
      <c r="O99" s="36"/>
      <c r="P99" s="36"/>
      <c r="Q99" s="36"/>
      <c r="R99" s="37">
        <v>51632.72</v>
      </c>
      <c r="S99" s="37">
        <v>51632.72</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107864.69</v>
      </c>
      <c r="R101" s="37">
        <v>107864.69</v>
      </c>
      <c r="S101" s="37">
        <v>107864.69</v>
      </c>
    </row>
    <row r="102" spans="1:19">
      <c r="A102" s="39"/>
      <c r="B102" s="6">
        <v>2018</v>
      </c>
      <c r="C102" s="36"/>
      <c r="D102" s="36"/>
      <c r="E102" s="36"/>
      <c r="F102" s="36"/>
      <c r="G102" s="36"/>
      <c r="H102" s="36"/>
      <c r="I102" s="36"/>
      <c r="J102" s="36"/>
      <c r="K102" s="36"/>
      <c r="L102" s="36"/>
      <c r="M102" s="36"/>
      <c r="N102" s="36"/>
      <c r="O102" s="37">
        <v>0</v>
      </c>
      <c r="P102" s="37">
        <v>0</v>
      </c>
      <c r="Q102" s="37">
        <v>38141.49</v>
      </c>
      <c r="R102" s="37">
        <v>38141.49</v>
      </c>
      <c r="S102" s="37">
        <v>38141.49</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v>0</v>
      </c>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27157.759999999998</v>
      </c>
      <c r="R108" s="37">
        <v>27157.759999999998</v>
      </c>
      <c r="S108" s="37">
        <v>27157.759999999998</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24741.969999999998</v>
      </c>
      <c r="R110" s="37">
        <v>24741.969999999998</v>
      </c>
      <c r="S110" s="37">
        <v>24741.969999999998</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6712.62</v>
      </c>
      <c r="R112" s="37">
        <v>6712.62</v>
      </c>
      <c r="S112" s="37">
        <v>6712.62</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7027.65</v>
      </c>
      <c r="R114" s="37">
        <v>7027.65</v>
      </c>
      <c r="S114" s="37">
        <v>7027.65</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41370.69</v>
      </c>
      <c r="R115" s="37">
        <v>41370.69</v>
      </c>
      <c r="S115" s="37">
        <v>41370.69</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13299.68</v>
      </c>
      <c r="R116" s="37">
        <v>13299.68</v>
      </c>
      <c r="S116" s="37">
        <v>13299.68</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4464.1499999999996</v>
      </c>
      <c r="R117" s="37">
        <v>4464.1499999999996</v>
      </c>
      <c r="S117" s="37">
        <v>4464.1499999999996</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15310.22</v>
      </c>
      <c r="R118" s="37">
        <v>15310.22</v>
      </c>
      <c r="S118" s="37">
        <v>15310.22</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39853.49</v>
      </c>
      <c r="R120" s="37">
        <v>39853.49</v>
      </c>
      <c r="S120" s="37">
        <v>39853.49</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54261.25</v>
      </c>
      <c r="R121" s="37">
        <v>54261.25</v>
      </c>
      <c r="S121" s="37">
        <v>54261.25</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60898.5</v>
      </c>
      <c r="R122" s="37">
        <v>60898.5</v>
      </c>
      <c r="S122" s="37">
        <v>60898.5</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30748.52</v>
      </c>
      <c r="R123" s="37">
        <v>30748.52</v>
      </c>
      <c r="S123" s="37">
        <v>30748.52</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16825.670000000002</v>
      </c>
      <c r="R124" s="37">
        <v>16825.670000000002</v>
      </c>
      <c r="S124" s="37">
        <v>16825.670000000002</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64253.760000000002</v>
      </c>
      <c r="R125" s="37">
        <v>64253.760000000002</v>
      </c>
      <c r="S125" s="37">
        <v>64253.760000000002</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11318.49</v>
      </c>
      <c r="R126" s="37">
        <v>11318.49</v>
      </c>
      <c r="S126" s="37">
        <v>11318.49</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15358.44</v>
      </c>
      <c r="R127" s="37">
        <v>15358.44</v>
      </c>
      <c r="S127" s="37">
        <v>15358.44</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173660.32</v>
      </c>
      <c r="R128" s="37">
        <v>173660.32</v>
      </c>
      <c r="S128" s="37">
        <v>173660.32</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6456.13</v>
      </c>
      <c r="R131" s="37">
        <v>6456.13</v>
      </c>
      <c r="S131" s="37">
        <v>6456.13</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77962.17</v>
      </c>
      <c r="R132" s="37">
        <v>77962.17</v>
      </c>
      <c r="S132" s="37">
        <v>77962.17</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7842.96</v>
      </c>
      <c r="R134" s="37">
        <v>7842.96</v>
      </c>
      <c r="S134" s="37">
        <v>7842.96</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59276.83</v>
      </c>
      <c r="R135" s="37">
        <v>59276.83</v>
      </c>
      <c r="S135" s="37">
        <v>59276.83</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23341.98</v>
      </c>
      <c r="R136" s="37">
        <v>23341.98</v>
      </c>
      <c r="S136" s="37">
        <v>23341.98</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973908.78</v>
      </c>
      <c r="R137" s="37">
        <v>973908.78</v>
      </c>
      <c r="S137" s="37">
        <v>973908.78</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45214.159999999996</v>
      </c>
      <c r="R138" s="37">
        <v>45214.159999999996</v>
      </c>
      <c r="S138" s="37">
        <v>45214.159999999996</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70793.41</v>
      </c>
      <c r="R139" s="37">
        <v>70793.41</v>
      </c>
      <c r="S139" s="37">
        <v>70793.41</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77768.83</v>
      </c>
      <c r="R141" s="37">
        <v>77768.83</v>
      </c>
      <c r="S141" s="37">
        <v>77768.83</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178909.43</v>
      </c>
      <c r="R142" s="37">
        <v>178909.43</v>
      </c>
      <c r="S142" s="37">
        <v>178909.43</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104586.55</v>
      </c>
      <c r="R143" s="37">
        <v>104586.55</v>
      </c>
      <c r="S143" s="37">
        <v>104586.55</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19999.43</v>
      </c>
      <c r="R144" s="37">
        <v>19999.43</v>
      </c>
      <c r="S144" s="37">
        <v>19999.43</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26467.9</v>
      </c>
      <c r="R146" s="37">
        <v>26467.9</v>
      </c>
      <c r="S146" s="37">
        <v>26467.9</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5416.13</v>
      </c>
      <c r="R147" s="37">
        <v>5416.13</v>
      </c>
      <c r="S147" s="37">
        <v>5416.13</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68133.39</v>
      </c>
      <c r="R148" s="37">
        <v>68133.39</v>
      </c>
      <c r="S148" s="37">
        <v>68133.39</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7991.62</v>
      </c>
      <c r="R149" s="37">
        <v>7991.62</v>
      </c>
      <c r="S149" s="37">
        <v>7991.62</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153869.21</v>
      </c>
      <c r="R150" s="37">
        <v>153869.21</v>
      </c>
      <c r="S150" s="37">
        <v>153869.21</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1601.51</v>
      </c>
      <c r="R151" s="37">
        <v>1601.51</v>
      </c>
      <c r="S151" s="37">
        <v>1601.51</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22652.530000000002</v>
      </c>
      <c r="R152" s="37">
        <v>22652.530000000002</v>
      </c>
      <c r="S152" s="37">
        <v>22652.530000000002</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21847.53</v>
      </c>
      <c r="R153" s="37">
        <v>21847.53</v>
      </c>
      <c r="S153" s="37">
        <v>21847.53</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150.72999999999999</v>
      </c>
      <c r="R154" s="37">
        <v>150.72999999999999</v>
      </c>
      <c r="S154" s="37">
        <v>150.72999999999999</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27474.519999999997</v>
      </c>
      <c r="R155" s="37">
        <v>27474.519999999997</v>
      </c>
      <c r="S155" s="37">
        <v>27474.519999999997</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124351.54000000001</v>
      </c>
      <c r="R156" s="37">
        <v>124351.54000000001</v>
      </c>
      <c r="S156" s="37">
        <v>124351.54000000001</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33134.51</v>
      </c>
      <c r="R157" s="37">
        <v>33134.51</v>
      </c>
      <c r="S157" s="37">
        <v>33134.51</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11186.42</v>
      </c>
      <c r="R158" s="37">
        <v>11186.42</v>
      </c>
      <c r="S158" s="37">
        <v>11186.42</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10567</v>
      </c>
      <c r="R159" s="37">
        <v>10567</v>
      </c>
      <c r="S159" s="37">
        <v>10567</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28895.48</v>
      </c>
      <c r="R160" s="37">
        <v>28895.48</v>
      </c>
      <c r="S160" s="37">
        <v>28895.48</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28916.400000000001</v>
      </c>
      <c r="R161" s="37">
        <v>28916.400000000001</v>
      </c>
      <c r="S161" s="37">
        <v>28916.400000000001</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42336.990000000005</v>
      </c>
      <c r="R163" s="37">
        <v>42336.990000000005</v>
      </c>
      <c r="S163" s="37">
        <v>42336.990000000005</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2974.42</v>
      </c>
      <c r="R164" s="37">
        <v>2974.42</v>
      </c>
      <c r="S164" s="37">
        <v>2974.42</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17851.45</v>
      </c>
      <c r="R165" s="37">
        <v>17851.45</v>
      </c>
      <c r="S165" s="37">
        <v>17851.45</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12529.1</v>
      </c>
      <c r="R169" s="37">
        <v>12529.1</v>
      </c>
      <c r="S169" s="37">
        <v>12529.1</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20679.919999999998</v>
      </c>
      <c r="R171" s="37">
        <v>20679.919999999998</v>
      </c>
      <c r="S171" s="37">
        <v>20679.919999999998</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42355.46</v>
      </c>
      <c r="R173" s="37">
        <v>42355.46</v>
      </c>
      <c r="S173" s="37">
        <v>42355.46</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799.92</v>
      </c>
      <c r="R179" s="37">
        <v>799.92</v>
      </c>
      <c r="S179" s="37">
        <v>799.92</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181</v>
      </c>
      <c r="B191" s="7" t="s">
        <v>180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3111513.6999999993</v>
      </c>
      <c r="R191" s="11">
        <f>SUM(R98:R190)</f>
        <v>3163146.4199999995</v>
      </c>
      <c r="S191" s="11">
        <f>SUM(S98:S190)</f>
        <v>3168292.2199999993</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v>0</v>
      </c>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v>0</v>
      </c>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v>0</v>
      </c>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v>144271.46</v>
      </c>
    </row>
    <row r="479" spans="1:19">
      <c r="A479" s="38"/>
      <c r="B479" s="6">
        <v>2021</v>
      </c>
      <c r="C479" s="36"/>
      <c r="D479" s="36"/>
      <c r="E479" s="36"/>
      <c r="F479" s="36"/>
      <c r="G479" s="36"/>
      <c r="H479" s="36"/>
      <c r="I479" s="36"/>
      <c r="J479" s="36"/>
      <c r="K479" s="36"/>
      <c r="L479" s="36"/>
      <c r="M479" s="36"/>
      <c r="N479" s="36"/>
      <c r="O479" s="36"/>
      <c r="P479" s="36"/>
      <c r="Q479" s="36"/>
      <c r="R479" s="37">
        <v>60092.73999999994</v>
      </c>
      <c r="S479" s="37">
        <v>60092.73999999994</v>
      </c>
    </row>
    <row r="480" spans="1:19">
      <c r="B480" s="6">
        <v>2020</v>
      </c>
      <c r="C480" s="36"/>
      <c r="D480" s="36"/>
      <c r="E480" s="36"/>
      <c r="F480" s="36"/>
      <c r="G480" s="36"/>
      <c r="H480" s="36"/>
      <c r="I480" s="36"/>
      <c r="J480" s="36"/>
      <c r="K480" s="36"/>
      <c r="L480" s="36"/>
      <c r="M480" s="36"/>
      <c r="N480" s="36"/>
      <c r="O480" s="36"/>
      <c r="P480" s="36"/>
      <c r="Q480" s="37">
        <v>42081.340000000011</v>
      </c>
      <c r="R480" s="37">
        <v>42081.340000000011</v>
      </c>
      <c r="S480" s="37">
        <v>42081.340000000011</v>
      </c>
    </row>
    <row r="481" spans="1:19">
      <c r="A481" s="40"/>
      <c r="B481" s="6">
        <v>2019</v>
      </c>
      <c r="C481" s="36"/>
      <c r="D481" s="36"/>
      <c r="E481" s="36"/>
      <c r="F481" s="36"/>
      <c r="G481" s="36"/>
      <c r="H481" s="36"/>
      <c r="I481" s="36"/>
      <c r="J481" s="36"/>
      <c r="K481" s="36"/>
      <c r="L481" s="36"/>
      <c r="M481" s="36"/>
      <c r="N481" s="36"/>
      <c r="O481" s="36"/>
      <c r="P481" s="37">
        <v>413147.65000000008</v>
      </c>
      <c r="Q481" s="37">
        <v>420401.85000000009</v>
      </c>
      <c r="R481" s="37">
        <v>420401.85000000009</v>
      </c>
      <c r="S481" s="37">
        <v>420401.85000000009</v>
      </c>
    </row>
    <row r="482" spans="1:19">
      <c r="A482" s="40"/>
      <c r="B482" s="6">
        <v>2018</v>
      </c>
      <c r="C482" s="36"/>
      <c r="D482" s="36"/>
      <c r="E482" s="36"/>
      <c r="F482" s="36"/>
      <c r="G482" s="36"/>
      <c r="H482" s="36"/>
      <c r="I482" s="36"/>
      <c r="J482" s="36"/>
      <c r="K482" s="36"/>
      <c r="L482" s="36"/>
      <c r="M482" s="36"/>
      <c r="N482" s="36"/>
      <c r="O482" s="37">
        <v>68981.990000000005</v>
      </c>
      <c r="P482" s="37">
        <v>68981.990000000005</v>
      </c>
      <c r="Q482" s="37">
        <v>35625.990000000005</v>
      </c>
      <c r="R482" s="37">
        <v>35625.990000000005</v>
      </c>
      <c r="S482" s="37">
        <v>35625.990000000005</v>
      </c>
    </row>
    <row r="483" spans="1:19">
      <c r="A483" s="40"/>
      <c r="B483" s="6">
        <v>2017</v>
      </c>
      <c r="C483" s="36"/>
      <c r="D483" s="36"/>
      <c r="E483" s="36"/>
      <c r="F483" s="36"/>
      <c r="G483" s="36"/>
      <c r="H483" s="36"/>
      <c r="I483" s="36"/>
      <c r="J483" s="36"/>
      <c r="K483" s="36"/>
      <c r="L483" s="36"/>
      <c r="M483" s="36"/>
      <c r="N483" s="37">
        <v>31210.640000000003</v>
      </c>
      <c r="O483" s="37">
        <v>31119.220000000005</v>
      </c>
      <c r="P483" s="37">
        <v>31119.220000000005</v>
      </c>
      <c r="Q483" s="37">
        <v>34959.22</v>
      </c>
      <c r="R483" s="37">
        <v>34959.22</v>
      </c>
      <c r="S483" s="37">
        <v>34959.22</v>
      </c>
    </row>
    <row r="484" spans="1:19">
      <c r="B484" s="6">
        <v>2016</v>
      </c>
      <c r="C484" s="36"/>
      <c r="D484" s="36"/>
      <c r="E484" s="36"/>
      <c r="F484" s="36"/>
      <c r="G484" s="36"/>
      <c r="H484" s="36"/>
      <c r="I484" s="36"/>
      <c r="J484" s="36"/>
      <c r="K484" s="36"/>
      <c r="L484" s="36"/>
      <c r="M484" s="37">
        <v>104124.42</v>
      </c>
      <c r="N484" s="37">
        <v>104124.42</v>
      </c>
      <c r="O484" s="37">
        <v>104124.42</v>
      </c>
      <c r="P484" s="37">
        <v>104124.42</v>
      </c>
      <c r="Q484" s="37">
        <v>104124.42</v>
      </c>
      <c r="R484" s="37">
        <v>104124.42</v>
      </c>
      <c r="S484" s="37">
        <v>104124.42</v>
      </c>
    </row>
    <row r="485" spans="1:19">
      <c r="B485" s="6">
        <v>2015</v>
      </c>
      <c r="C485" s="36"/>
      <c r="D485" s="36"/>
      <c r="E485" s="36"/>
      <c r="F485" s="36"/>
      <c r="G485" s="36"/>
      <c r="H485" s="36"/>
      <c r="I485" s="36"/>
      <c r="J485" s="36"/>
      <c r="K485" s="36"/>
      <c r="L485" s="37">
        <v>26420.75</v>
      </c>
      <c r="M485" s="37">
        <v>25952.25</v>
      </c>
      <c r="N485" s="37">
        <v>25952.25</v>
      </c>
      <c r="O485" s="37">
        <v>25952.25</v>
      </c>
      <c r="P485" s="37">
        <v>25952.25</v>
      </c>
      <c r="Q485" s="37">
        <v>25952.25</v>
      </c>
      <c r="R485" s="37">
        <v>25952.25</v>
      </c>
      <c r="S485" s="37">
        <v>25952.25</v>
      </c>
    </row>
    <row r="486" spans="1:19">
      <c r="B486" s="6">
        <v>2014</v>
      </c>
      <c r="C486" s="36"/>
      <c r="D486" s="36"/>
      <c r="E486" s="36"/>
      <c r="F486" s="36"/>
      <c r="G486" s="36"/>
      <c r="H486" s="36"/>
      <c r="I486" s="36"/>
      <c r="J486" s="36">
        <v>0</v>
      </c>
      <c r="K486" s="37">
        <v>2737.65</v>
      </c>
      <c r="L486" s="37">
        <v>2737.65</v>
      </c>
      <c r="M486" s="37">
        <v>2737.65</v>
      </c>
      <c r="N486" s="37">
        <v>2737.65</v>
      </c>
      <c r="O486" s="37">
        <v>2737.65</v>
      </c>
      <c r="P486" s="37">
        <v>2737.65</v>
      </c>
      <c r="Q486" s="37">
        <v>2737.65</v>
      </c>
      <c r="R486" s="37">
        <v>2737.65</v>
      </c>
      <c r="S486" s="37">
        <v>2737.65</v>
      </c>
    </row>
    <row r="487" spans="1:19">
      <c r="B487" s="6">
        <v>2013</v>
      </c>
      <c r="C487" s="36"/>
      <c r="D487" s="36"/>
      <c r="E487" s="36"/>
      <c r="F487" s="36"/>
      <c r="G487" s="36"/>
      <c r="H487" s="36"/>
      <c r="I487" s="36"/>
      <c r="J487" s="37">
        <v>7269.4900000000007</v>
      </c>
      <c r="K487" s="37">
        <v>7102.26</v>
      </c>
      <c r="L487" s="37">
        <v>7102.26</v>
      </c>
      <c r="M487" s="37">
        <v>7102.26</v>
      </c>
      <c r="N487" s="37">
        <v>7102.26</v>
      </c>
      <c r="O487" s="37">
        <v>7102.26</v>
      </c>
      <c r="P487" s="37">
        <v>7102.26</v>
      </c>
      <c r="Q487" s="37">
        <v>13152.78</v>
      </c>
      <c r="R487" s="37">
        <v>13152.78</v>
      </c>
      <c r="S487" s="37">
        <v>13152.78</v>
      </c>
    </row>
    <row r="488" spans="1:19">
      <c r="B488" s="6">
        <v>2012</v>
      </c>
      <c r="C488" s="36"/>
      <c r="D488" s="36"/>
      <c r="E488" s="36"/>
      <c r="F488" s="36"/>
      <c r="G488" s="36"/>
      <c r="H488" s="36"/>
      <c r="I488" s="37">
        <v>964.81</v>
      </c>
      <c r="J488" s="37">
        <v>13091.53</v>
      </c>
      <c r="K488" s="37">
        <v>13091.53</v>
      </c>
      <c r="L488" s="37">
        <v>13091.53</v>
      </c>
      <c r="M488" s="37">
        <v>13091.53</v>
      </c>
      <c r="N488" s="37">
        <v>13091.53</v>
      </c>
      <c r="O488" s="37">
        <v>13091.53</v>
      </c>
      <c r="P488" s="37">
        <v>13091.53</v>
      </c>
      <c r="Q488" s="37">
        <v>13702.85</v>
      </c>
      <c r="R488" s="37">
        <v>13702.85</v>
      </c>
      <c r="S488" s="37">
        <v>13702.85</v>
      </c>
    </row>
    <row r="489" spans="1:19">
      <c r="B489" s="6">
        <v>2011</v>
      </c>
      <c r="C489" s="36"/>
      <c r="D489" s="36"/>
      <c r="E489" s="36"/>
      <c r="F489" s="36"/>
      <c r="G489" s="36"/>
      <c r="H489" s="37">
        <v>0</v>
      </c>
      <c r="I489" s="37">
        <v>0</v>
      </c>
      <c r="J489" s="37">
        <v>3304.3400000000006</v>
      </c>
      <c r="K489" s="37">
        <v>3304.3400000000006</v>
      </c>
      <c r="L489" s="37">
        <v>3304.3400000000006</v>
      </c>
      <c r="M489" s="37">
        <v>3304.3400000000006</v>
      </c>
      <c r="N489" s="37">
        <v>3304.3400000000006</v>
      </c>
      <c r="O489" s="37">
        <v>3304.3400000000006</v>
      </c>
      <c r="P489" s="37">
        <v>3304.3400000000006</v>
      </c>
      <c r="Q489" s="37">
        <v>4326.0399999999991</v>
      </c>
      <c r="R489" s="37">
        <v>4326.0399999999991</v>
      </c>
      <c r="S489" s="37">
        <v>4326.0399999999991</v>
      </c>
    </row>
    <row r="490" spans="1:19">
      <c r="B490" s="6">
        <v>2010</v>
      </c>
      <c r="C490" s="36"/>
      <c r="D490" s="36"/>
      <c r="E490" s="36"/>
      <c r="F490" s="36"/>
      <c r="G490" s="37">
        <v>0</v>
      </c>
      <c r="H490" s="37">
        <v>0</v>
      </c>
      <c r="I490" s="37">
        <v>0</v>
      </c>
      <c r="J490" s="37">
        <v>9830.9599999999991</v>
      </c>
      <c r="K490" s="37">
        <v>9830.9599999999991</v>
      </c>
      <c r="L490" s="37">
        <v>9830.9599999999991</v>
      </c>
      <c r="M490" s="37">
        <v>9830.9599999999991</v>
      </c>
      <c r="N490" s="37">
        <v>9830.9599999999991</v>
      </c>
      <c r="O490" s="37">
        <v>9830.9599999999991</v>
      </c>
      <c r="P490" s="37">
        <v>9830.9599999999991</v>
      </c>
      <c r="Q490" s="37">
        <v>16062.139999999994</v>
      </c>
      <c r="R490" s="37">
        <v>16062.139999999994</v>
      </c>
      <c r="S490" s="37">
        <v>16062.139999999994</v>
      </c>
    </row>
    <row r="491" spans="1:19">
      <c r="B491" s="6">
        <v>2009</v>
      </c>
      <c r="C491" s="36"/>
      <c r="D491" s="36"/>
      <c r="E491" s="36"/>
      <c r="F491" s="37">
        <v>0</v>
      </c>
      <c r="G491" s="37">
        <v>0</v>
      </c>
      <c r="H491" s="37">
        <v>0</v>
      </c>
      <c r="I491" s="37">
        <v>0</v>
      </c>
      <c r="J491" s="37">
        <v>15453.43</v>
      </c>
      <c r="K491" s="37">
        <v>15453.43</v>
      </c>
      <c r="L491" s="37">
        <v>15453.43</v>
      </c>
      <c r="M491" s="37">
        <v>15453.43</v>
      </c>
      <c r="N491" s="37">
        <v>15453.43</v>
      </c>
      <c r="O491" s="37">
        <v>15453.43</v>
      </c>
      <c r="P491" s="37">
        <v>15453.43</v>
      </c>
      <c r="Q491" s="37">
        <v>38599.759999999995</v>
      </c>
      <c r="R491" s="37">
        <v>38599.759999999995</v>
      </c>
      <c r="S491" s="37">
        <v>38599.759999999995</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314.33</v>
      </c>
      <c r="E493" s="37">
        <v>314.33</v>
      </c>
      <c r="F493" s="37">
        <v>314.33</v>
      </c>
      <c r="G493" s="37">
        <v>314.33</v>
      </c>
      <c r="H493" s="37">
        <v>314.33</v>
      </c>
      <c r="I493" s="37">
        <v>314.33</v>
      </c>
      <c r="J493" s="37">
        <v>3295.5099999999998</v>
      </c>
      <c r="K493" s="37">
        <v>3295.5099999999998</v>
      </c>
      <c r="L493" s="37">
        <v>3295.5099999999998</v>
      </c>
      <c r="M493" s="37">
        <v>3295.5099999999998</v>
      </c>
      <c r="N493" s="37">
        <v>3295.5099999999998</v>
      </c>
      <c r="O493" s="37">
        <v>3295.5099999999998</v>
      </c>
      <c r="P493" s="37">
        <v>3295.5099999999998</v>
      </c>
      <c r="Q493" s="37">
        <v>19025.45</v>
      </c>
      <c r="R493" s="37">
        <v>19025.45</v>
      </c>
      <c r="S493" s="37">
        <v>19025.45</v>
      </c>
    </row>
    <row r="494" spans="1:19">
      <c r="B494" s="6">
        <v>2006</v>
      </c>
      <c r="C494" s="37">
        <v>0</v>
      </c>
      <c r="D494" s="37">
        <v>89</v>
      </c>
      <c r="E494" s="37">
        <v>89</v>
      </c>
      <c r="F494" s="37">
        <v>89</v>
      </c>
      <c r="G494" s="37">
        <v>89</v>
      </c>
      <c r="H494" s="37">
        <v>89</v>
      </c>
      <c r="I494" s="37">
        <v>89</v>
      </c>
      <c r="J494" s="37">
        <v>1726.3799999999999</v>
      </c>
      <c r="K494" s="37">
        <v>1726.3799999999999</v>
      </c>
      <c r="L494" s="37">
        <v>1726.3799999999999</v>
      </c>
      <c r="M494" s="37">
        <v>1726.3799999999999</v>
      </c>
      <c r="N494" s="37">
        <v>1726.3799999999999</v>
      </c>
      <c r="O494" s="37">
        <v>1726.3799999999999</v>
      </c>
      <c r="P494" s="37">
        <v>1726.3799999999999</v>
      </c>
      <c r="Q494" s="37">
        <v>16333.59</v>
      </c>
      <c r="R494" s="37">
        <v>16333.59</v>
      </c>
      <c r="S494" s="37">
        <v>16333.59</v>
      </c>
    </row>
    <row r="495" spans="1:19">
      <c r="B495" s="6">
        <v>2005</v>
      </c>
      <c r="C495" s="37">
        <v>0</v>
      </c>
      <c r="D495" s="37">
        <v>0</v>
      </c>
      <c r="E495" s="37">
        <v>0</v>
      </c>
      <c r="F495" s="37">
        <v>0</v>
      </c>
      <c r="G495" s="37">
        <v>0</v>
      </c>
      <c r="H495" s="37">
        <v>0</v>
      </c>
      <c r="I495" s="37">
        <v>0</v>
      </c>
      <c r="J495" s="37">
        <v>776.24999999999989</v>
      </c>
      <c r="K495" s="37">
        <v>776.24999999999989</v>
      </c>
      <c r="L495" s="37">
        <v>776.24999999999989</v>
      </c>
      <c r="M495" s="37">
        <v>776.24999999999989</v>
      </c>
      <c r="N495" s="37">
        <v>776.24999999999989</v>
      </c>
      <c r="O495" s="37">
        <v>776.24999999999989</v>
      </c>
      <c r="P495" s="37">
        <v>776.24999999999989</v>
      </c>
      <c r="Q495" s="37">
        <v>4609.17</v>
      </c>
      <c r="R495" s="37">
        <v>4609.17</v>
      </c>
      <c r="S495" s="37">
        <v>4609.17</v>
      </c>
    </row>
    <row r="496" spans="1:19">
      <c r="B496" s="6">
        <v>2004</v>
      </c>
      <c r="C496" s="37">
        <v>0</v>
      </c>
      <c r="D496" s="37">
        <v>0</v>
      </c>
      <c r="E496" s="37">
        <v>0</v>
      </c>
      <c r="F496" s="37">
        <v>0</v>
      </c>
      <c r="G496" s="37">
        <v>0</v>
      </c>
      <c r="H496" s="37">
        <v>0</v>
      </c>
      <c r="I496" s="37">
        <v>0</v>
      </c>
      <c r="J496" s="37">
        <v>300.57</v>
      </c>
      <c r="K496" s="37">
        <v>300.57</v>
      </c>
      <c r="L496" s="37">
        <v>300.57</v>
      </c>
      <c r="M496" s="37">
        <v>300.57</v>
      </c>
      <c r="N496" s="37">
        <v>300.57</v>
      </c>
      <c r="O496" s="37">
        <v>300.57</v>
      </c>
      <c r="P496" s="37">
        <v>300.57</v>
      </c>
      <c r="Q496" s="37">
        <v>4111.51</v>
      </c>
      <c r="R496" s="37">
        <v>4111.51</v>
      </c>
      <c r="S496" s="37">
        <v>4111.51</v>
      </c>
    </row>
    <row r="497" spans="2:19">
      <c r="B497" s="6">
        <v>2003</v>
      </c>
      <c r="C497" s="37">
        <v>0</v>
      </c>
      <c r="D497" s="37">
        <v>0</v>
      </c>
      <c r="E497" s="37">
        <v>0</v>
      </c>
      <c r="F497" s="37">
        <v>0</v>
      </c>
      <c r="G497" s="37">
        <v>0</v>
      </c>
      <c r="H497" s="37">
        <v>0</v>
      </c>
      <c r="I497" s="37">
        <v>0</v>
      </c>
      <c r="J497" s="37">
        <v>95.64</v>
      </c>
      <c r="K497" s="37">
        <v>95.64</v>
      </c>
      <c r="L497" s="37">
        <v>95.64</v>
      </c>
      <c r="M497" s="37">
        <v>95.64</v>
      </c>
      <c r="N497" s="37">
        <v>95.64</v>
      </c>
      <c r="O497" s="37">
        <v>95.64</v>
      </c>
      <c r="P497" s="37">
        <v>95.64</v>
      </c>
      <c r="Q497" s="37">
        <v>3433.4300000000003</v>
      </c>
      <c r="R497" s="37">
        <v>3433.4300000000003</v>
      </c>
      <c r="S497" s="37">
        <v>3433.4300000000003</v>
      </c>
    </row>
    <row r="498" spans="2:19">
      <c r="B498" s="6">
        <v>2002</v>
      </c>
      <c r="C498" s="37">
        <v>0</v>
      </c>
      <c r="D498" s="37">
        <v>0</v>
      </c>
      <c r="E498" s="37">
        <v>0</v>
      </c>
      <c r="F498" s="37">
        <v>0</v>
      </c>
      <c r="G498" s="37">
        <v>0</v>
      </c>
      <c r="H498" s="37">
        <v>0</v>
      </c>
      <c r="I498" s="37">
        <v>0</v>
      </c>
      <c r="J498" s="37">
        <v>0.09</v>
      </c>
      <c r="K498" s="37">
        <v>0.09</v>
      </c>
      <c r="L498" s="37">
        <v>0.09</v>
      </c>
      <c r="M498" s="37">
        <v>0.09</v>
      </c>
      <c r="N498" s="37">
        <v>0.09</v>
      </c>
      <c r="O498" s="37">
        <v>0.09</v>
      </c>
      <c r="P498" s="37">
        <v>0.09</v>
      </c>
      <c r="Q498" s="37">
        <v>12393.769999999999</v>
      </c>
      <c r="R498" s="37">
        <v>12393.769999999999</v>
      </c>
      <c r="S498" s="37">
        <v>12393.769999999999</v>
      </c>
    </row>
    <row r="499" spans="2:19">
      <c r="B499" s="6">
        <v>2001</v>
      </c>
      <c r="C499" s="37">
        <v>0</v>
      </c>
      <c r="D499" s="37">
        <v>0</v>
      </c>
      <c r="E499" s="37">
        <v>0</v>
      </c>
      <c r="F499" s="37">
        <v>0</v>
      </c>
      <c r="G499" s="37">
        <v>0</v>
      </c>
      <c r="H499" s="37">
        <v>0</v>
      </c>
      <c r="I499" s="37">
        <v>0</v>
      </c>
      <c r="J499" s="37">
        <v>0.09</v>
      </c>
      <c r="K499" s="37">
        <v>0.09</v>
      </c>
      <c r="L499" s="37">
        <v>0.09</v>
      </c>
      <c r="M499" s="37">
        <v>0.09</v>
      </c>
      <c r="N499" s="37">
        <v>0.09</v>
      </c>
      <c r="O499" s="37">
        <v>0.09</v>
      </c>
      <c r="P499" s="37">
        <v>0.09</v>
      </c>
      <c r="Q499" s="37">
        <v>45961.95</v>
      </c>
      <c r="R499" s="37">
        <v>45961.95</v>
      </c>
      <c r="S499" s="37">
        <v>45961.95</v>
      </c>
    </row>
    <row r="500" spans="2:19">
      <c r="B500" s="6">
        <v>2000</v>
      </c>
      <c r="C500" s="37">
        <v>0</v>
      </c>
      <c r="D500" s="37">
        <v>2805.56</v>
      </c>
      <c r="E500" s="37">
        <v>2805.56</v>
      </c>
      <c r="F500" s="37">
        <v>2805.56</v>
      </c>
      <c r="G500" s="37">
        <v>2805.56</v>
      </c>
      <c r="H500" s="37">
        <v>2805.56</v>
      </c>
      <c r="I500" s="37">
        <v>2805.56</v>
      </c>
      <c r="J500" s="37">
        <v>2805.56</v>
      </c>
      <c r="K500" s="37">
        <v>2805.56</v>
      </c>
      <c r="L500" s="37">
        <v>2805.56</v>
      </c>
      <c r="M500" s="37">
        <v>2805.56</v>
      </c>
      <c r="N500" s="37">
        <v>2805.56</v>
      </c>
      <c r="O500" s="37">
        <v>2805.56</v>
      </c>
      <c r="P500" s="37">
        <v>2805.56</v>
      </c>
      <c r="Q500" s="37">
        <v>20890.390000000003</v>
      </c>
      <c r="R500" s="37">
        <v>20890.390000000003</v>
      </c>
      <c r="S500" s="37">
        <v>20890.390000000003</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194.94</v>
      </c>
      <c r="R501" s="37">
        <v>194.94</v>
      </c>
      <c r="S501" s="37">
        <v>194.94</v>
      </c>
    </row>
    <row r="502" spans="2:19">
      <c r="B502" s="6">
        <v>1998</v>
      </c>
      <c r="C502" s="37">
        <v>0</v>
      </c>
      <c r="D502" s="37">
        <v>0</v>
      </c>
      <c r="E502" s="37">
        <v>0</v>
      </c>
      <c r="F502" s="37">
        <v>0</v>
      </c>
      <c r="G502" s="37">
        <v>0</v>
      </c>
      <c r="H502" s="37">
        <v>0</v>
      </c>
      <c r="I502" s="37">
        <v>0</v>
      </c>
      <c r="J502" s="37">
        <v>0.01</v>
      </c>
      <c r="K502" s="37">
        <v>0.01</v>
      </c>
      <c r="L502" s="37">
        <v>0.01</v>
      </c>
      <c r="M502" s="37">
        <v>0.01</v>
      </c>
      <c r="N502" s="37">
        <v>0.01</v>
      </c>
      <c r="O502" s="37">
        <v>0.01</v>
      </c>
      <c r="P502" s="37">
        <v>0.01</v>
      </c>
      <c r="Q502" s="37">
        <v>6672.6500000000005</v>
      </c>
      <c r="R502" s="37">
        <v>6672.6500000000005</v>
      </c>
      <c r="S502" s="37">
        <v>6672.6500000000005</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8960.35</v>
      </c>
      <c r="R503" s="37">
        <v>8960.35</v>
      </c>
      <c r="S503" s="37">
        <v>8960.35</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4485.1499999999996</v>
      </c>
      <c r="R504" s="37">
        <v>4485.1499999999996</v>
      </c>
      <c r="S504" s="37">
        <v>4485.1499999999996</v>
      </c>
    </row>
    <row r="505" spans="2:19">
      <c r="B505" s="6">
        <v>1995</v>
      </c>
      <c r="C505" s="37">
        <v>0</v>
      </c>
      <c r="D505" s="37">
        <v>0</v>
      </c>
      <c r="E505" s="37">
        <v>0</v>
      </c>
      <c r="F505" s="37">
        <v>0</v>
      </c>
      <c r="G505" s="37">
        <v>0</v>
      </c>
      <c r="H505" s="37">
        <v>0</v>
      </c>
      <c r="I505" s="37">
        <v>0</v>
      </c>
      <c r="J505" s="37">
        <v>0.02</v>
      </c>
      <c r="K505" s="37">
        <v>0.02</v>
      </c>
      <c r="L505" s="37">
        <v>0.02</v>
      </c>
      <c r="M505" s="37">
        <v>0.02</v>
      </c>
      <c r="N505" s="37">
        <v>0.02</v>
      </c>
      <c r="O505" s="37">
        <v>0.02</v>
      </c>
      <c r="P505" s="37">
        <v>0.02</v>
      </c>
      <c r="Q505" s="37">
        <v>192663.09000000003</v>
      </c>
      <c r="R505" s="37">
        <v>192663.09000000003</v>
      </c>
      <c r="S505" s="37">
        <v>192663.09000000003</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185</v>
      </c>
      <c r="B571" s="7" t="s">
        <v>180</v>
      </c>
      <c r="C571" s="8">
        <f>SUM(C494:C570)</f>
        <v>0</v>
      </c>
      <c r="D571" s="8">
        <f>SUM(D493:D570)</f>
        <v>3208.89</v>
      </c>
      <c r="E571" s="8">
        <f>SUM(E492:E570)</f>
        <v>3208.89</v>
      </c>
      <c r="F571" s="8">
        <f>SUM(F491:F570)</f>
        <v>3208.89</v>
      </c>
      <c r="G571" s="8">
        <f>SUM(G490:G570)</f>
        <v>3208.89</v>
      </c>
      <c r="H571" s="8">
        <f>SUM(H484:H570)</f>
        <v>3208.89</v>
      </c>
      <c r="I571" s="8">
        <f>SUM(I484:I570)</f>
        <v>4173.7</v>
      </c>
      <c r="J571" s="8">
        <f t="shared" ref="J571" si="7">SUM(J484:J570)</f>
        <v>57949.869999999988</v>
      </c>
      <c r="K571" s="8">
        <f>SUM(K484:K570)</f>
        <v>60520.289999999994</v>
      </c>
      <c r="L571" s="8">
        <f t="shared" ref="L571" si="8">SUM(L484:L570)</f>
        <v>86941.040000000008</v>
      </c>
      <c r="M571" s="8">
        <f>SUM(M484:M570)</f>
        <v>190596.96000000002</v>
      </c>
      <c r="N571" s="11">
        <f>SUM(N479:N570)</f>
        <v>221807.6</v>
      </c>
      <c r="O571" s="11">
        <f>SUM(O479:O570)</f>
        <v>290698.1700000001</v>
      </c>
      <c r="P571" s="11">
        <f>SUM(P479:P570)</f>
        <v>703845.82000000018</v>
      </c>
      <c r="Q571" s="11">
        <f>SUM(Q479:Q570)</f>
        <v>1091461.7300000002</v>
      </c>
      <c r="R571" s="11">
        <f>SUM(R478:R570)</f>
        <v>1151554.4700000002</v>
      </c>
      <c r="S571" s="11">
        <f>SUM(S478:S570)</f>
        <v>1295825.93</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v>30653.119999999999</v>
      </c>
    </row>
    <row r="574" spans="1:19">
      <c r="A574" s="38"/>
      <c r="B574" s="6">
        <v>2021</v>
      </c>
      <c r="C574" s="36"/>
      <c r="D574" s="36"/>
      <c r="E574" s="36"/>
      <c r="F574" s="36"/>
      <c r="G574" s="36"/>
      <c r="H574" s="36"/>
      <c r="I574" s="36"/>
      <c r="J574" s="36"/>
      <c r="K574" s="36"/>
      <c r="L574" s="36"/>
      <c r="M574" s="36"/>
      <c r="N574" s="36"/>
      <c r="O574" s="36"/>
      <c r="P574" s="36"/>
      <c r="Q574" s="36"/>
      <c r="R574" s="37">
        <v>64779.689999999995</v>
      </c>
      <c r="S574" s="37">
        <v>64779.689999999995</v>
      </c>
    </row>
    <row r="575" spans="1:19">
      <c r="B575" s="6">
        <v>2020</v>
      </c>
      <c r="C575" s="36"/>
      <c r="D575" s="36"/>
      <c r="E575" s="36"/>
      <c r="F575" s="36"/>
      <c r="G575" s="36"/>
      <c r="H575" s="36"/>
      <c r="I575" s="36"/>
      <c r="J575" s="36"/>
      <c r="K575" s="36"/>
      <c r="L575" s="36"/>
      <c r="M575" s="36"/>
      <c r="N575" s="36"/>
      <c r="O575" s="36"/>
      <c r="P575" s="36"/>
      <c r="Q575" s="37">
        <v>259258.96000000005</v>
      </c>
      <c r="R575" s="37">
        <v>259258.96000000005</v>
      </c>
      <c r="S575" s="37">
        <v>259258.96000000005</v>
      </c>
    </row>
    <row r="576" spans="1:19">
      <c r="A576" s="40"/>
      <c r="B576" s="6">
        <v>2019</v>
      </c>
      <c r="C576" s="36"/>
      <c r="D576" s="36"/>
      <c r="E576" s="36"/>
      <c r="F576" s="36"/>
      <c r="G576" s="36"/>
      <c r="H576" s="36"/>
      <c r="I576" s="36"/>
      <c r="J576" s="36"/>
      <c r="K576" s="36"/>
      <c r="L576" s="36"/>
      <c r="M576" s="36"/>
      <c r="N576" s="36"/>
      <c r="O576" s="36"/>
      <c r="P576" s="37">
        <v>93656.139999999985</v>
      </c>
      <c r="Q576" s="37">
        <v>93656.139999999985</v>
      </c>
      <c r="R576" s="37">
        <v>93656.139999999985</v>
      </c>
      <c r="S576" s="37">
        <v>93656.139999999985</v>
      </c>
    </row>
    <row r="577" spans="1:19">
      <c r="A577" s="40"/>
      <c r="B577" s="6">
        <v>2018</v>
      </c>
      <c r="C577" s="36"/>
      <c r="D577" s="36"/>
      <c r="E577" s="36"/>
      <c r="F577" s="36"/>
      <c r="G577" s="36"/>
      <c r="H577" s="36"/>
      <c r="I577" s="36"/>
      <c r="J577" s="36"/>
      <c r="K577" s="36"/>
      <c r="L577" s="36"/>
      <c r="M577" s="36"/>
      <c r="N577" s="36"/>
      <c r="O577" s="37">
        <v>101230.26999999993</v>
      </c>
      <c r="P577" s="37">
        <v>101230.26999999993</v>
      </c>
      <c r="Q577" s="37">
        <v>101230.26999999993</v>
      </c>
      <c r="R577" s="37">
        <v>101230.26999999993</v>
      </c>
      <c r="S577" s="37">
        <v>101230.26999999993</v>
      </c>
    </row>
    <row r="578" spans="1:19">
      <c r="A578" s="40"/>
      <c r="B578" s="6">
        <v>2017</v>
      </c>
      <c r="C578" s="36"/>
      <c r="D578" s="36"/>
      <c r="E578" s="36"/>
      <c r="F578" s="36"/>
      <c r="G578" s="36"/>
      <c r="H578" s="36"/>
      <c r="I578" s="36"/>
      <c r="J578" s="36"/>
      <c r="K578" s="36"/>
      <c r="L578" s="36"/>
      <c r="M578" s="36"/>
      <c r="N578" s="37">
        <v>39610.910000000003</v>
      </c>
      <c r="O578" s="37">
        <v>39705.910000000003</v>
      </c>
      <c r="P578" s="37">
        <v>39705.910000000003</v>
      </c>
      <c r="Q578" s="37">
        <v>39705.910000000003</v>
      </c>
      <c r="R578" s="37">
        <v>39705.910000000003</v>
      </c>
      <c r="S578" s="37">
        <v>39705.910000000003</v>
      </c>
    </row>
    <row r="579" spans="1:19">
      <c r="B579" s="6">
        <v>2016</v>
      </c>
      <c r="C579" s="36"/>
      <c r="D579" s="36"/>
      <c r="E579" s="36"/>
      <c r="F579" s="36"/>
      <c r="G579" s="36"/>
      <c r="H579" s="36"/>
      <c r="I579" s="36"/>
      <c r="J579" s="36"/>
      <c r="K579" s="36"/>
      <c r="L579" s="36"/>
      <c r="M579" s="37">
        <v>129117.18</v>
      </c>
      <c r="N579" s="37">
        <v>129117.18</v>
      </c>
      <c r="O579" s="37">
        <v>129117.18</v>
      </c>
      <c r="P579" s="37">
        <v>129117.18</v>
      </c>
      <c r="Q579" s="37">
        <v>129117.18</v>
      </c>
      <c r="R579" s="37">
        <v>129117.18</v>
      </c>
      <c r="S579" s="37">
        <v>129117.18</v>
      </c>
    </row>
    <row r="580" spans="1:19">
      <c r="B580" s="6">
        <v>2015</v>
      </c>
      <c r="C580" s="36"/>
      <c r="D580" s="36"/>
      <c r="E580" s="36"/>
      <c r="F580" s="36"/>
      <c r="G580" s="36"/>
      <c r="H580" s="36"/>
      <c r="I580" s="36"/>
      <c r="J580" s="36"/>
      <c r="K580" s="36"/>
      <c r="L580" s="37">
        <v>93031.3</v>
      </c>
      <c r="M580" s="37">
        <v>93031.3</v>
      </c>
      <c r="N580" s="37">
        <v>93031.3</v>
      </c>
      <c r="O580" s="37">
        <v>93031.3</v>
      </c>
      <c r="P580" s="37">
        <v>93031.3</v>
      </c>
      <c r="Q580" s="37">
        <v>93031.3</v>
      </c>
      <c r="R580" s="37">
        <v>93031.3</v>
      </c>
      <c r="S580" s="37">
        <v>93031.3</v>
      </c>
    </row>
    <row r="581" spans="1:19">
      <c r="B581" s="6">
        <v>2014</v>
      </c>
      <c r="C581" s="36"/>
      <c r="D581" s="36"/>
      <c r="E581" s="36"/>
      <c r="F581" s="36"/>
      <c r="G581" s="36"/>
      <c r="H581" s="36"/>
      <c r="I581" s="36"/>
      <c r="J581" s="36">
        <v>0</v>
      </c>
      <c r="K581" s="37">
        <v>77458.060000000012</v>
      </c>
      <c r="L581" s="37">
        <v>77458.060000000012</v>
      </c>
      <c r="M581" s="37">
        <v>77458.060000000012</v>
      </c>
      <c r="N581" s="37">
        <v>77458.060000000012</v>
      </c>
      <c r="O581" s="37">
        <v>77458.060000000012</v>
      </c>
      <c r="P581" s="37">
        <v>77458.060000000012</v>
      </c>
      <c r="Q581" s="37">
        <v>77458.060000000012</v>
      </c>
      <c r="R581" s="37">
        <v>77458.060000000012</v>
      </c>
      <c r="S581" s="37">
        <v>77458.060000000012</v>
      </c>
    </row>
    <row r="582" spans="1:19">
      <c r="B582" s="6">
        <v>2013</v>
      </c>
      <c r="C582" s="36"/>
      <c r="D582" s="36"/>
      <c r="E582" s="36"/>
      <c r="F582" s="36"/>
      <c r="G582" s="36"/>
      <c r="H582" s="36"/>
      <c r="I582" s="36"/>
      <c r="J582" s="37">
        <v>27655.83</v>
      </c>
      <c r="K582" s="37">
        <v>27655.83</v>
      </c>
      <c r="L582" s="37">
        <v>27655.83</v>
      </c>
      <c r="M582" s="37">
        <v>27655.83</v>
      </c>
      <c r="N582" s="37">
        <v>27655.83</v>
      </c>
      <c r="O582" s="37">
        <v>27655.83</v>
      </c>
      <c r="P582" s="37">
        <v>27655.83</v>
      </c>
      <c r="Q582" s="37">
        <v>27655.83</v>
      </c>
      <c r="R582" s="37">
        <v>27655.83</v>
      </c>
      <c r="S582" s="37">
        <v>27655.83</v>
      </c>
    </row>
    <row r="583" spans="1:19">
      <c r="B583" s="6">
        <v>2012</v>
      </c>
      <c r="C583" s="36"/>
      <c r="D583" s="36"/>
      <c r="E583" s="36"/>
      <c r="F583" s="36"/>
      <c r="G583" s="36"/>
      <c r="H583" s="36"/>
      <c r="I583" s="37">
        <v>0</v>
      </c>
      <c r="J583" s="37">
        <v>21893.360000000001</v>
      </c>
      <c r="K583" s="37">
        <v>21893.360000000001</v>
      </c>
      <c r="L583" s="37">
        <v>21893.360000000001</v>
      </c>
      <c r="M583" s="37">
        <v>21893.360000000001</v>
      </c>
      <c r="N583" s="37">
        <v>21893.360000000001</v>
      </c>
      <c r="O583" s="37">
        <v>21893.360000000001</v>
      </c>
      <c r="P583" s="37">
        <v>21893.360000000001</v>
      </c>
      <c r="Q583" s="37">
        <v>22422.150000000005</v>
      </c>
      <c r="R583" s="37">
        <v>22422.150000000005</v>
      </c>
      <c r="S583" s="37">
        <v>22422.150000000005</v>
      </c>
    </row>
    <row r="584" spans="1:19">
      <c r="B584" s="6">
        <v>2011</v>
      </c>
      <c r="C584" s="36"/>
      <c r="D584" s="36"/>
      <c r="E584" s="36"/>
      <c r="F584" s="36"/>
      <c r="G584" s="36"/>
      <c r="H584" s="37">
        <v>0</v>
      </c>
      <c r="I584" s="37">
        <v>0</v>
      </c>
      <c r="J584" s="37">
        <v>55816.259999999995</v>
      </c>
      <c r="K584" s="37">
        <v>55816.259999999995</v>
      </c>
      <c r="L584" s="37">
        <v>55816.259999999995</v>
      </c>
      <c r="M584" s="37">
        <v>55816.259999999995</v>
      </c>
      <c r="N584" s="37">
        <v>55816.259999999995</v>
      </c>
      <c r="O584" s="37">
        <v>55816.259999999995</v>
      </c>
      <c r="P584" s="37">
        <v>55816.259999999995</v>
      </c>
      <c r="Q584" s="37">
        <v>72248.87</v>
      </c>
      <c r="R584" s="37">
        <v>72248.87</v>
      </c>
      <c r="S584" s="37">
        <v>72248.87</v>
      </c>
    </row>
    <row r="585" spans="1:19">
      <c r="B585" s="6">
        <v>2010</v>
      </c>
      <c r="C585" s="36"/>
      <c r="D585" s="36"/>
      <c r="E585" s="36"/>
      <c r="F585" s="36"/>
      <c r="G585" s="37">
        <v>0</v>
      </c>
      <c r="H585" s="37">
        <v>0</v>
      </c>
      <c r="I585" s="37">
        <v>0</v>
      </c>
      <c r="J585" s="37">
        <v>16576.45</v>
      </c>
      <c r="K585" s="37">
        <v>16576.45</v>
      </c>
      <c r="L585" s="37">
        <v>16576.45</v>
      </c>
      <c r="M585" s="37">
        <v>16576.45</v>
      </c>
      <c r="N585" s="37">
        <v>16576.45</v>
      </c>
      <c r="O585" s="37">
        <v>16576.45</v>
      </c>
      <c r="P585" s="37">
        <v>16576.45</v>
      </c>
      <c r="Q585" s="37">
        <v>22471.089999999997</v>
      </c>
      <c r="R585" s="37">
        <v>22471.089999999997</v>
      </c>
      <c r="S585" s="37">
        <v>22471.089999999997</v>
      </c>
    </row>
    <row r="586" spans="1:19">
      <c r="B586" s="6">
        <v>2009</v>
      </c>
      <c r="C586" s="36"/>
      <c r="D586" s="36"/>
      <c r="E586" s="36"/>
      <c r="F586" s="37">
        <v>0</v>
      </c>
      <c r="G586" s="37">
        <v>0</v>
      </c>
      <c r="H586" s="37">
        <v>0</v>
      </c>
      <c r="I586" s="37">
        <v>0</v>
      </c>
      <c r="J586" s="37">
        <v>7647.88</v>
      </c>
      <c r="K586" s="37">
        <v>7647.88</v>
      </c>
      <c r="L586" s="37">
        <v>7647.88</v>
      </c>
      <c r="M586" s="37">
        <v>7647.88</v>
      </c>
      <c r="N586" s="37">
        <v>7647.88</v>
      </c>
      <c r="O586" s="37">
        <v>7647.88</v>
      </c>
      <c r="P586" s="37">
        <v>7647.88</v>
      </c>
      <c r="Q586" s="37">
        <v>19733.810000000001</v>
      </c>
      <c r="R586" s="37">
        <v>19733.810000000001</v>
      </c>
      <c r="S586" s="37">
        <v>19733.810000000001</v>
      </c>
    </row>
    <row r="587" spans="1:19">
      <c r="B587" s="6">
        <v>2008</v>
      </c>
      <c r="C587" s="36"/>
      <c r="D587" s="36"/>
      <c r="E587" s="37">
        <v>0</v>
      </c>
      <c r="F587" s="37">
        <v>0</v>
      </c>
      <c r="G587" s="37">
        <v>0</v>
      </c>
      <c r="H587" s="37">
        <v>0</v>
      </c>
      <c r="I587" s="37">
        <v>0</v>
      </c>
      <c r="J587" s="37">
        <v>12461.79</v>
      </c>
      <c r="K587" s="37">
        <v>12461.79</v>
      </c>
      <c r="L587" s="37">
        <v>12461.79</v>
      </c>
      <c r="M587" s="37">
        <v>12461.79</v>
      </c>
      <c r="N587" s="37">
        <v>12461.79</v>
      </c>
      <c r="O587" s="37">
        <v>12461.79</v>
      </c>
      <c r="P587" s="37">
        <v>12461.79</v>
      </c>
      <c r="Q587" s="37">
        <v>21545.120000000003</v>
      </c>
      <c r="R587" s="37">
        <v>21545.120000000003</v>
      </c>
      <c r="S587" s="37">
        <v>21545.120000000003</v>
      </c>
    </row>
    <row r="588" spans="1:19">
      <c r="B588" s="6">
        <v>2007</v>
      </c>
      <c r="C588" s="36"/>
      <c r="D588" s="37">
        <v>0</v>
      </c>
      <c r="E588" s="37">
        <v>0</v>
      </c>
      <c r="F588" s="37">
        <v>0</v>
      </c>
      <c r="G588" s="37">
        <v>0</v>
      </c>
      <c r="H588" s="37">
        <v>0</v>
      </c>
      <c r="I588" s="37">
        <v>0</v>
      </c>
      <c r="J588" s="37">
        <v>9032.7400000000016</v>
      </c>
      <c r="K588" s="37">
        <v>9032.7400000000016</v>
      </c>
      <c r="L588" s="37">
        <v>9032.7400000000016</v>
      </c>
      <c r="M588" s="37">
        <v>9032.7400000000016</v>
      </c>
      <c r="N588" s="37">
        <v>9032.7400000000016</v>
      </c>
      <c r="O588" s="37">
        <v>9032.7400000000016</v>
      </c>
      <c r="P588" s="37">
        <v>9032.7400000000016</v>
      </c>
      <c r="Q588" s="37">
        <v>66130.469999999987</v>
      </c>
      <c r="R588" s="37">
        <v>66130.469999999987</v>
      </c>
      <c r="S588" s="37">
        <v>66130.469999999987</v>
      </c>
    </row>
    <row r="589" spans="1:19">
      <c r="B589" s="6">
        <v>2006</v>
      </c>
      <c r="C589" s="37">
        <v>0</v>
      </c>
      <c r="D589" s="37">
        <v>0</v>
      </c>
      <c r="E589" s="37">
        <v>0</v>
      </c>
      <c r="F589" s="37">
        <v>0</v>
      </c>
      <c r="G589" s="37">
        <v>0</v>
      </c>
      <c r="H589" s="37">
        <v>0</v>
      </c>
      <c r="I589" s="37">
        <v>0</v>
      </c>
      <c r="J589" s="37">
        <v>2634.43</v>
      </c>
      <c r="K589" s="37">
        <v>2634.43</v>
      </c>
      <c r="L589" s="37">
        <v>2634.43</v>
      </c>
      <c r="M589" s="37">
        <v>2634.43</v>
      </c>
      <c r="N589" s="37">
        <v>2634.43</v>
      </c>
      <c r="O589" s="37">
        <v>2634.43</v>
      </c>
      <c r="P589" s="37">
        <v>2634.43</v>
      </c>
      <c r="Q589" s="37">
        <v>25181.620000000003</v>
      </c>
      <c r="R589" s="37">
        <v>25181.620000000003</v>
      </c>
      <c r="S589" s="37">
        <v>25181.620000000003</v>
      </c>
    </row>
    <row r="590" spans="1:19">
      <c r="B590" s="6">
        <v>2005</v>
      </c>
      <c r="C590" s="37">
        <v>0</v>
      </c>
      <c r="D590" s="37">
        <v>0</v>
      </c>
      <c r="E590" s="37">
        <v>0</v>
      </c>
      <c r="F590" s="37">
        <v>0</v>
      </c>
      <c r="G590" s="37">
        <v>0</v>
      </c>
      <c r="H590" s="37">
        <v>0</v>
      </c>
      <c r="I590" s="37">
        <v>0</v>
      </c>
      <c r="J590" s="37">
        <v>2363.13</v>
      </c>
      <c r="K590" s="37">
        <v>2363.13</v>
      </c>
      <c r="L590" s="37">
        <v>2363.13</v>
      </c>
      <c r="M590" s="37">
        <v>2363.13</v>
      </c>
      <c r="N590" s="37">
        <v>2363.13</v>
      </c>
      <c r="O590" s="37">
        <v>2363.13</v>
      </c>
      <c r="P590" s="37">
        <v>2363.13</v>
      </c>
      <c r="Q590" s="37">
        <v>14943.5</v>
      </c>
      <c r="R590" s="37">
        <v>14943.5</v>
      </c>
      <c r="S590" s="37">
        <v>14943.5</v>
      </c>
    </row>
    <row r="591" spans="1:19">
      <c r="B591" s="6">
        <v>2004</v>
      </c>
      <c r="C591" s="37">
        <v>0</v>
      </c>
      <c r="D591" s="37">
        <v>0</v>
      </c>
      <c r="E591" s="37">
        <v>0</v>
      </c>
      <c r="F591" s="37">
        <v>0</v>
      </c>
      <c r="G591" s="37">
        <v>0</v>
      </c>
      <c r="H591" s="37">
        <v>0</v>
      </c>
      <c r="I591" s="37">
        <v>0</v>
      </c>
      <c r="J591" s="37">
        <v>1523.53</v>
      </c>
      <c r="K591" s="37">
        <v>1523.53</v>
      </c>
      <c r="L591" s="37">
        <v>1523.53</v>
      </c>
      <c r="M591" s="37">
        <v>1523.53</v>
      </c>
      <c r="N591" s="37">
        <v>1523.53</v>
      </c>
      <c r="O591" s="37">
        <v>1523.53</v>
      </c>
      <c r="P591" s="37">
        <v>1523.53</v>
      </c>
      <c r="Q591" s="37">
        <v>20637.949999999997</v>
      </c>
      <c r="R591" s="37">
        <v>20637.949999999997</v>
      </c>
      <c r="S591" s="37">
        <v>20637.949999999997</v>
      </c>
    </row>
    <row r="592" spans="1:19">
      <c r="B592" s="6">
        <v>2003</v>
      </c>
      <c r="C592" s="37">
        <v>0</v>
      </c>
      <c r="D592" s="37">
        <v>0</v>
      </c>
      <c r="E592" s="37">
        <v>0</v>
      </c>
      <c r="F592" s="37">
        <v>0</v>
      </c>
      <c r="G592" s="37">
        <v>0</v>
      </c>
      <c r="H592" s="37">
        <v>0</v>
      </c>
      <c r="I592" s="37">
        <v>0</v>
      </c>
      <c r="J592" s="37">
        <v>99.49</v>
      </c>
      <c r="K592" s="37">
        <v>99.49</v>
      </c>
      <c r="L592" s="37">
        <v>99.49</v>
      </c>
      <c r="M592" s="37">
        <v>99.49</v>
      </c>
      <c r="N592" s="37">
        <v>99.49</v>
      </c>
      <c r="O592" s="37">
        <v>99.49</v>
      </c>
      <c r="P592" s="37">
        <v>99.49</v>
      </c>
      <c r="Q592" s="37">
        <v>8983.41</v>
      </c>
      <c r="R592" s="37">
        <v>8983.41</v>
      </c>
      <c r="S592" s="37">
        <v>8983.41</v>
      </c>
    </row>
    <row r="593" spans="2:19">
      <c r="B593" s="6">
        <v>2002</v>
      </c>
      <c r="C593" s="37">
        <v>0</v>
      </c>
      <c r="D593" s="37">
        <v>0</v>
      </c>
      <c r="E593" s="37">
        <v>0</v>
      </c>
      <c r="F593" s="37">
        <v>0</v>
      </c>
      <c r="G593" s="37">
        <v>0</v>
      </c>
      <c r="H593" s="37">
        <v>0</v>
      </c>
      <c r="I593" s="37">
        <v>0</v>
      </c>
      <c r="J593" s="37">
        <v>0.09</v>
      </c>
      <c r="K593" s="37">
        <v>0.09</v>
      </c>
      <c r="L593" s="37">
        <v>0.09</v>
      </c>
      <c r="M593" s="37">
        <v>0.09</v>
      </c>
      <c r="N593" s="37">
        <v>0.09</v>
      </c>
      <c r="O593" s="37">
        <v>0.09</v>
      </c>
      <c r="P593" s="37">
        <v>0.09</v>
      </c>
      <c r="Q593" s="37">
        <v>17389.66</v>
      </c>
      <c r="R593" s="37">
        <v>17389.66</v>
      </c>
      <c r="S593" s="37">
        <v>17389.66</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5660.0499999999993</v>
      </c>
      <c r="R595" s="37">
        <v>5660.0499999999993</v>
      </c>
      <c r="S595" s="37">
        <v>5660.0499999999993</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1862.12</v>
      </c>
      <c r="R596" s="37">
        <v>1862.12</v>
      </c>
      <c r="S596" s="37">
        <v>1862.12</v>
      </c>
    </row>
    <row r="597" spans="2:19">
      <c r="B597" s="6">
        <v>1998</v>
      </c>
      <c r="C597" s="37">
        <v>0</v>
      </c>
      <c r="D597" s="37">
        <v>0</v>
      </c>
      <c r="E597" s="37">
        <v>0</v>
      </c>
      <c r="F597" s="37">
        <v>0</v>
      </c>
      <c r="G597" s="37">
        <v>0</v>
      </c>
      <c r="H597" s="37">
        <v>0</v>
      </c>
      <c r="I597" s="37">
        <v>0</v>
      </c>
      <c r="J597" s="37">
        <v>0.01</v>
      </c>
      <c r="K597" s="37">
        <v>0.01</v>
      </c>
      <c r="L597" s="37">
        <v>0.01</v>
      </c>
      <c r="M597" s="37">
        <v>0.01</v>
      </c>
      <c r="N597" s="37">
        <v>0.01</v>
      </c>
      <c r="O597" s="37">
        <v>0.01</v>
      </c>
      <c r="P597" s="37">
        <v>0.01</v>
      </c>
      <c r="Q597" s="37">
        <v>562.41999999999996</v>
      </c>
      <c r="R597" s="37">
        <v>562.41999999999996</v>
      </c>
      <c r="S597" s="37">
        <v>562.41999999999996</v>
      </c>
    </row>
    <row r="598" spans="2:19">
      <c r="B598" s="6">
        <v>1997</v>
      </c>
      <c r="C598" s="37">
        <v>0</v>
      </c>
      <c r="D598" s="37">
        <v>0</v>
      </c>
      <c r="E598" s="37">
        <v>0</v>
      </c>
      <c r="F598" s="37">
        <v>0</v>
      </c>
      <c r="G598" s="37">
        <v>0</v>
      </c>
      <c r="H598" s="37">
        <v>0</v>
      </c>
      <c r="I598" s="37">
        <v>0</v>
      </c>
      <c r="J598" s="37">
        <v>0.01</v>
      </c>
      <c r="K598" s="37">
        <v>0.01</v>
      </c>
      <c r="L598" s="37">
        <v>0.01</v>
      </c>
      <c r="M598" s="37">
        <v>0.01</v>
      </c>
      <c r="N598" s="37">
        <v>0.01</v>
      </c>
      <c r="O598" s="37">
        <v>0.01</v>
      </c>
      <c r="P598" s="37">
        <v>0.01</v>
      </c>
      <c r="Q598" s="37">
        <v>10183.24</v>
      </c>
      <c r="R598" s="37">
        <v>10183.24</v>
      </c>
      <c r="S598" s="37">
        <v>10183.24</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157705</v>
      </c>
      <c r="K666" s="8">
        <f>SUM(K579:K665)</f>
        <v>235163.06000000003</v>
      </c>
      <c r="L666" s="8">
        <f t="shared" ref="L666" si="10">SUM(L579:L665)</f>
        <v>328194.36000000004</v>
      </c>
      <c r="M666" s="8">
        <f>SUM(M579:M665)</f>
        <v>457311.54000000004</v>
      </c>
      <c r="N666" s="11">
        <f>SUM(N574:N665)</f>
        <v>496922.45000000007</v>
      </c>
      <c r="O666" s="11">
        <f>SUM(O574:O665)</f>
        <v>598247.72</v>
      </c>
      <c r="P666" s="11">
        <f>SUM(P574:P665)</f>
        <v>691903.85999999987</v>
      </c>
      <c r="Q666" s="11">
        <f>SUM(Q574:Q665)</f>
        <v>1151069.1299999999</v>
      </c>
      <c r="R666" s="11">
        <f>SUM(R573:R665)</f>
        <v>1215848.82</v>
      </c>
      <c r="S666" s="11">
        <f>SUM(S573:S665)</f>
        <v>1246501.9400000002</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v>0</v>
      </c>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v>44511.060000000005</v>
      </c>
    </row>
    <row r="764" spans="1:19">
      <c r="A764" s="38"/>
      <c r="B764" s="6">
        <v>2021</v>
      </c>
      <c r="C764" s="36"/>
      <c r="D764" s="36"/>
      <c r="E764" s="36"/>
      <c r="F764" s="36"/>
      <c r="G764" s="36"/>
      <c r="H764" s="36"/>
      <c r="I764" s="36"/>
      <c r="J764" s="36"/>
      <c r="K764" s="36"/>
      <c r="L764" s="36"/>
      <c r="M764" s="36"/>
      <c r="N764" s="36"/>
      <c r="O764" s="36"/>
      <c r="P764" s="36"/>
      <c r="Q764" s="36"/>
      <c r="R764" s="37">
        <v>204354.03000000003</v>
      </c>
      <c r="S764" s="37">
        <v>204354.03000000003</v>
      </c>
    </row>
    <row r="765" spans="1:19">
      <c r="B765" s="6">
        <v>2020</v>
      </c>
      <c r="C765" s="36"/>
      <c r="D765" s="36"/>
      <c r="E765" s="36"/>
      <c r="F765" s="36"/>
      <c r="G765" s="36"/>
      <c r="H765" s="36"/>
      <c r="I765" s="36"/>
      <c r="J765" s="36"/>
      <c r="K765" s="36"/>
      <c r="L765" s="36"/>
      <c r="M765" s="36"/>
      <c r="N765" s="36"/>
      <c r="O765" s="36"/>
      <c r="P765" s="36"/>
      <c r="Q765" s="37">
        <v>10121.700000000001</v>
      </c>
      <c r="R765" s="37">
        <v>10285.98</v>
      </c>
      <c r="S765" s="37">
        <v>10285.98</v>
      </c>
    </row>
    <row r="766" spans="1:19">
      <c r="A766" s="40"/>
      <c r="B766" s="6">
        <v>2019</v>
      </c>
      <c r="C766" s="36"/>
      <c r="D766" s="36"/>
      <c r="E766" s="36"/>
      <c r="F766" s="36"/>
      <c r="G766" s="36"/>
      <c r="H766" s="36"/>
      <c r="I766" s="36"/>
      <c r="J766" s="36"/>
      <c r="K766" s="36"/>
      <c r="L766" s="36"/>
      <c r="M766" s="36"/>
      <c r="N766" s="36"/>
      <c r="O766" s="36"/>
      <c r="P766" s="37">
        <v>6078.51</v>
      </c>
      <c r="Q766" s="37">
        <v>6242.7900000000009</v>
      </c>
      <c r="R766" s="37">
        <v>6078.51</v>
      </c>
      <c r="S766" s="37">
        <v>6078.51</v>
      </c>
    </row>
    <row r="767" spans="1:19">
      <c r="A767" s="40"/>
      <c r="B767" s="6">
        <v>2018</v>
      </c>
      <c r="C767" s="36"/>
      <c r="D767" s="36"/>
      <c r="E767" s="36"/>
      <c r="F767" s="36"/>
      <c r="G767" s="36"/>
      <c r="H767" s="36"/>
      <c r="I767" s="36"/>
      <c r="J767" s="36"/>
      <c r="K767" s="36"/>
      <c r="L767" s="36"/>
      <c r="M767" s="36"/>
      <c r="N767" s="36"/>
      <c r="O767" s="37">
        <v>21389.379999999997</v>
      </c>
      <c r="P767" s="37">
        <v>21389.379999999997</v>
      </c>
      <c r="Q767" s="37">
        <v>21389.379999999997</v>
      </c>
      <c r="R767" s="37">
        <v>21389.379999999997</v>
      </c>
      <c r="S767" s="37">
        <v>21389.379999999997</v>
      </c>
    </row>
    <row r="768" spans="1:19">
      <c r="A768" s="40"/>
      <c r="B768" s="6">
        <v>2017</v>
      </c>
      <c r="C768" s="36"/>
      <c r="D768" s="36"/>
      <c r="E768" s="36"/>
      <c r="F768" s="36"/>
      <c r="G768" s="36"/>
      <c r="H768" s="36"/>
      <c r="I768" s="36"/>
      <c r="J768" s="36"/>
      <c r="K768" s="36"/>
      <c r="L768" s="36"/>
      <c r="M768" s="36"/>
      <c r="N768" s="37">
        <v>20774.900000000001</v>
      </c>
      <c r="O768" s="37">
        <v>20774.900000000001</v>
      </c>
      <c r="P768" s="37">
        <v>20774.900000000001</v>
      </c>
      <c r="Q768" s="37">
        <v>20774.900000000001</v>
      </c>
      <c r="R768" s="37">
        <v>20774.900000000001</v>
      </c>
      <c r="S768" s="37">
        <v>20774.900000000001</v>
      </c>
    </row>
    <row r="769" spans="2:19">
      <c r="B769" s="6">
        <v>2016</v>
      </c>
      <c r="C769" s="36"/>
      <c r="D769" s="36"/>
      <c r="E769" s="36"/>
      <c r="F769" s="36"/>
      <c r="G769" s="36"/>
      <c r="H769" s="36"/>
      <c r="I769" s="36"/>
      <c r="J769" s="36"/>
      <c r="K769" s="36"/>
      <c r="L769" s="36"/>
      <c r="M769" s="37">
        <v>1263</v>
      </c>
      <c r="N769" s="37">
        <v>1263</v>
      </c>
      <c r="O769" s="37">
        <v>1263</v>
      </c>
      <c r="P769" s="37">
        <v>1263</v>
      </c>
      <c r="Q769" s="37">
        <v>1263</v>
      </c>
      <c r="R769" s="37">
        <v>1263</v>
      </c>
      <c r="S769" s="37">
        <v>1263</v>
      </c>
    </row>
    <row r="770" spans="2:19">
      <c r="B770" s="6">
        <v>2015</v>
      </c>
      <c r="C770" s="36"/>
      <c r="D770" s="36"/>
      <c r="E770" s="36"/>
      <c r="F770" s="36"/>
      <c r="G770" s="36"/>
      <c r="H770" s="36"/>
      <c r="I770" s="36"/>
      <c r="J770" s="36"/>
      <c r="K770" s="36"/>
      <c r="L770" s="37">
        <v>1485.4</v>
      </c>
      <c r="M770" s="37">
        <v>1485.4</v>
      </c>
      <c r="N770" s="37">
        <v>1485.4</v>
      </c>
      <c r="O770" s="37">
        <v>1485.4</v>
      </c>
      <c r="P770" s="37">
        <v>1485.4</v>
      </c>
      <c r="Q770" s="37">
        <v>1485.4</v>
      </c>
      <c r="R770" s="37">
        <v>1485.4</v>
      </c>
      <c r="S770" s="37">
        <v>1485.4</v>
      </c>
    </row>
    <row r="771" spans="2:19">
      <c r="B771" s="6">
        <v>2014</v>
      </c>
      <c r="C771" s="36"/>
      <c r="D771" s="36"/>
      <c r="E771" s="36"/>
      <c r="F771" s="36"/>
      <c r="G771" s="36"/>
      <c r="H771" s="36"/>
      <c r="I771" s="36"/>
      <c r="J771" s="36">
        <v>0</v>
      </c>
      <c r="K771" s="37">
        <v>14628.94</v>
      </c>
      <c r="L771" s="37">
        <v>14628.94</v>
      </c>
      <c r="M771" s="37">
        <v>14628.94</v>
      </c>
      <c r="N771" s="37">
        <v>14628.94</v>
      </c>
      <c r="O771" s="37">
        <v>14628.94</v>
      </c>
      <c r="P771" s="37">
        <v>14628.94</v>
      </c>
      <c r="Q771" s="37">
        <v>14628.94</v>
      </c>
      <c r="R771" s="37">
        <v>14628.94</v>
      </c>
      <c r="S771" s="37">
        <v>14628.94</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18007.260000000002</v>
      </c>
      <c r="K774" s="37">
        <v>18007.260000000002</v>
      </c>
      <c r="L774" s="37">
        <v>18007.260000000002</v>
      </c>
      <c r="M774" s="37">
        <v>18007.260000000002</v>
      </c>
      <c r="N774" s="37">
        <v>18007.260000000002</v>
      </c>
      <c r="O774" s="37">
        <v>18007.260000000002</v>
      </c>
      <c r="P774" s="37">
        <v>18007.260000000002</v>
      </c>
      <c r="Q774" s="37">
        <v>45074.080000000002</v>
      </c>
      <c r="R774" s="37">
        <v>45074.080000000002</v>
      </c>
      <c r="S774" s="37">
        <v>0</v>
      </c>
    </row>
    <row r="775" spans="2:19">
      <c r="B775" s="6">
        <v>2010</v>
      </c>
      <c r="C775" s="36"/>
      <c r="D775" s="36"/>
      <c r="E775" s="36"/>
      <c r="F775" s="36"/>
      <c r="G775" s="37">
        <v>0</v>
      </c>
      <c r="H775" s="37">
        <v>0</v>
      </c>
      <c r="I775" s="37">
        <v>0</v>
      </c>
      <c r="J775" s="37">
        <v>31.4</v>
      </c>
      <c r="K775" s="37">
        <v>31.4</v>
      </c>
      <c r="L775" s="37">
        <v>31.4</v>
      </c>
      <c r="M775" s="37">
        <v>31.4</v>
      </c>
      <c r="N775" s="37">
        <v>31.4</v>
      </c>
      <c r="O775" s="37">
        <v>31.4</v>
      </c>
      <c r="P775" s="37">
        <v>31.4</v>
      </c>
      <c r="Q775" s="37">
        <v>565</v>
      </c>
      <c r="R775" s="37">
        <v>565</v>
      </c>
      <c r="S775" s="37">
        <v>0</v>
      </c>
    </row>
    <row r="776" spans="2:19">
      <c r="B776" s="6">
        <v>2009</v>
      </c>
      <c r="C776" s="36"/>
      <c r="D776" s="36"/>
      <c r="E776" s="36"/>
      <c r="F776" s="37">
        <v>0</v>
      </c>
      <c r="G776" s="37">
        <v>0</v>
      </c>
      <c r="H776" s="37">
        <v>0</v>
      </c>
      <c r="I776" s="37">
        <v>0</v>
      </c>
      <c r="J776" s="37">
        <v>0.01</v>
      </c>
      <c r="K776" s="37">
        <v>0.01</v>
      </c>
      <c r="L776" s="37">
        <v>0.01</v>
      </c>
      <c r="M776" s="37">
        <v>0.01</v>
      </c>
      <c r="N776" s="37">
        <v>0.01</v>
      </c>
      <c r="O776" s="37">
        <v>0.01</v>
      </c>
      <c r="P776" s="37">
        <v>0.01</v>
      </c>
      <c r="Q776" s="37">
        <v>16480</v>
      </c>
      <c r="R776" s="37">
        <v>16480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0.05</v>
      </c>
      <c r="K778" s="37">
        <v>0.05</v>
      </c>
      <c r="L778" s="37">
        <v>0.05</v>
      </c>
      <c r="M778" s="37">
        <v>0.05</v>
      </c>
      <c r="N778" s="37">
        <v>0.05</v>
      </c>
      <c r="O778" s="37">
        <v>0.05</v>
      </c>
      <c r="P778" s="37">
        <v>0.05</v>
      </c>
      <c r="Q778" s="37">
        <v>98119.53</v>
      </c>
      <c r="R778" s="37">
        <v>98119.53</v>
      </c>
      <c r="S778" s="37">
        <v>0</v>
      </c>
    </row>
    <row r="779" spans="2:19">
      <c r="B779" s="6">
        <v>2006</v>
      </c>
      <c r="C779" s="37">
        <v>0</v>
      </c>
      <c r="D779" s="37">
        <v>0</v>
      </c>
      <c r="E779" s="37">
        <v>0</v>
      </c>
      <c r="F779" s="37">
        <v>0</v>
      </c>
      <c r="G779" s="37">
        <v>0</v>
      </c>
      <c r="H779" s="37">
        <v>0</v>
      </c>
      <c r="I779" s="37">
        <v>0</v>
      </c>
      <c r="J779" s="37">
        <v>0.32000000000000012</v>
      </c>
      <c r="K779" s="37">
        <v>0.32000000000000012</v>
      </c>
      <c r="L779" s="37">
        <v>0.32000000000000012</v>
      </c>
      <c r="M779" s="37">
        <v>0.32000000000000012</v>
      </c>
      <c r="N779" s="37">
        <v>0.32000000000000012</v>
      </c>
      <c r="O779" s="37">
        <v>0.32000000000000012</v>
      </c>
      <c r="P779" s="37">
        <v>0.32000000000000012</v>
      </c>
      <c r="Q779" s="37">
        <v>24212.61</v>
      </c>
      <c r="R779" s="37">
        <v>24212.61</v>
      </c>
      <c r="S779" s="37">
        <v>0</v>
      </c>
    </row>
    <row r="780" spans="2:19">
      <c r="B780" s="6">
        <v>2005</v>
      </c>
      <c r="C780" s="37">
        <v>0</v>
      </c>
      <c r="D780" s="37">
        <v>1897.62</v>
      </c>
      <c r="E780" s="37">
        <v>1897.62</v>
      </c>
      <c r="F780" s="37">
        <v>1897.62</v>
      </c>
      <c r="G780" s="37">
        <v>1897.62</v>
      </c>
      <c r="H780" s="37">
        <v>1897.62</v>
      </c>
      <c r="I780" s="37">
        <v>1897.62</v>
      </c>
      <c r="J780" s="37">
        <v>1897.9399999999996</v>
      </c>
      <c r="K780" s="37">
        <v>1897.9399999999996</v>
      </c>
      <c r="L780" s="37">
        <v>1897.9399999999996</v>
      </c>
      <c r="M780" s="37">
        <v>1897.9399999999996</v>
      </c>
      <c r="N780" s="37">
        <v>1897.9399999999996</v>
      </c>
      <c r="O780" s="37">
        <v>1897.9399999999996</v>
      </c>
      <c r="P780" s="37">
        <v>1897.9399999999996</v>
      </c>
      <c r="Q780" s="37">
        <v>21109.119999999992</v>
      </c>
      <c r="R780" s="37">
        <v>21109.119999999992</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0.01</v>
      </c>
      <c r="K783" s="37">
        <v>0.01</v>
      </c>
      <c r="L783" s="37">
        <v>0.01</v>
      </c>
      <c r="M783" s="37">
        <v>0.01</v>
      </c>
      <c r="N783" s="37">
        <v>0.01</v>
      </c>
      <c r="O783" s="37">
        <v>0.01</v>
      </c>
      <c r="P783" s="37">
        <v>0.01</v>
      </c>
      <c r="Q783" s="37">
        <v>544.04999999999995</v>
      </c>
      <c r="R783" s="37">
        <v>544.04999999999995</v>
      </c>
      <c r="S783" s="37">
        <v>0</v>
      </c>
    </row>
    <row r="784" spans="2:19">
      <c r="B784" s="6">
        <v>2001</v>
      </c>
      <c r="C784" s="37">
        <v>0</v>
      </c>
      <c r="D784" s="37">
        <v>3946.66</v>
      </c>
      <c r="E784" s="37">
        <v>3946.66</v>
      </c>
      <c r="F784" s="37">
        <v>3946.66</v>
      </c>
      <c r="G784" s="37">
        <v>3946.66</v>
      </c>
      <c r="H784" s="37">
        <v>3946.66</v>
      </c>
      <c r="I784" s="37">
        <v>3946.66</v>
      </c>
      <c r="J784" s="37">
        <v>3946.67</v>
      </c>
      <c r="K784" s="37">
        <v>3946.67</v>
      </c>
      <c r="L784" s="37">
        <v>3946.67</v>
      </c>
      <c r="M784" s="37">
        <v>3946.67</v>
      </c>
      <c r="N784" s="37">
        <v>3946.67</v>
      </c>
      <c r="O784" s="37">
        <v>3946.67</v>
      </c>
      <c r="P784" s="37">
        <v>3946.67</v>
      </c>
      <c r="Q784" s="37">
        <v>18318.21</v>
      </c>
      <c r="R784" s="37">
        <v>18318.21</v>
      </c>
      <c r="S784" s="37">
        <v>0</v>
      </c>
    </row>
    <row r="785" spans="2:19">
      <c r="B785" s="6">
        <v>2000</v>
      </c>
      <c r="C785" s="37">
        <v>0</v>
      </c>
      <c r="D785" s="37">
        <v>801.2</v>
      </c>
      <c r="E785" s="37">
        <v>801.2</v>
      </c>
      <c r="F785" s="37">
        <v>801.2</v>
      </c>
      <c r="G785" s="37">
        <v>801.2</v>
      </c>
      <c r="H785" s="37">
        <v>801.2</v>
      </c>
      <c r="I785" s="37">
        <v>801.2</v>
      </c>
      <c r="J785" s="37">
        <v>801.2</v>
      </c>
      <c r="K785" s="37">
        <v>801.2</v>
      </c>
      <c r="L785" s="37">
        <v>801.2</v>
      </c>
      <c r="M785" s="37">
        <v>801.2</v>
      </c>
      <c r="N785" s="37">
        <v>801.2</v>
      </c>
      <c r="O785" s="37">
        <v>801.2</v>
      </c>
      <c r="P785" s="37">
        <v>801.2</v>
      </c>
      <c r="Q785" s="37">
        <v>801.2</v>
      </c>
      <c r="R785" s="37">
        <v>801.2</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188</v>
      </c>
      <c r="B856" s="7" t="s">
        <v>180</v>
      </c>
      <c r="C856" s="8">
        <f>SUM(C779:C855)</f>
        <v>0</v>
      </c>
      <c r="D856" s="8">
        <f>SUM(D778:D855)</f>
        <v>6645.48</v>
      </c>
      <c r="E856" s="8">
        <f>SUM(E777:E855)</f>
        <v>6645.48</v>
      </c>
      <c r="F856" s="8">
        <f>SUM(F776:F855)</f>
        <v>6645.48</v>
      </c>
      <c r="G856" s="8">
        <f>SUM(G775:G855)</f>
        <v>6645.48</v>
      </c>
      <c r="H856" s="8">
        <f>SUM(H769:H855)</f>
        <v>6645.48</v>
      </c>
      <c r="I856" s="8">
        <f>SUM(I769:I855)</f>
        <v>6645.48</v>
      </c>
      <c r="J856" s="8">
        <f t="shared" ref="J856" si="13">SUM(J769:J855)</f>
        <v>24684.859999999997</v>
      </c>
      <c r="K856" s="8">
        <f>SUM(K769:K855)</f>
        <v>39313.800000000003</v>
      </c>
      <c r="L856" s="8">
        <f t="shared" ref="L856" si="14">SUM(L769:L855)</f>
        <v>40799.200000000012</v>
      </c>
      <c r="M856" s="8">
        <f>SUM(M769:M855)</f>
        <v>42062.200000000012</v>
      </c>
      <c r="N856" s="11">
        <f>SUM(N764:N855)</f>
        <v>62837.100000000013</v>
      </c>
      <c r="O856" s="11">
        <f>SUM(O764:O855)</f>
        <v>84226.48</v>
      </c>
      <c r="P856" s="11">
        <f>SUM(P764:P855)</f>
        <v>90304.99</v>
      </c>
      <c r="Q856" s="11">
        <f>SUM(Q764:Q855)</f>
        <v>301129.91000000003</v>
      </c>
      <c r="R856" s="11">
        <f>SUM(R763:R855)</f>
        <v>505483.94000000012</v>
      </c>
      <c r="S856" s="11">
        <f>SUM(S763:S855)</f>
        <v>324771.20000000007</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v>1059310.1000000001</v>
      </c>
    </row>
    <row r="859" spans="1:19">
      <c r="A859" s="38"/>
      <c r="B859" s="6">
        <v>2021</v>
      </c>
      <c r="C859" s="36"/>
      <c r="D859" s="36"/>
      <c r="E859" s="36"/>
      <c r="F859" s="36"/>
      <c r="G859" s="36"/>
      <c r="H859" s="36"/>
      <c r="I859" s="36"/>
      <c r="J859" s="36"/>
      <c r="K859" s="36"/>
      <c r="L859" s="36"/>
      <c r="M859" s="36"/>
      <c r="N859" s="36"/>
      <c r="O859" s="36"/>
      <c r="P859" s="36"/>
      <c r="Q859" s="36"/>
      <c r="R859" s="37">
        <v>3671298.2299999995</v>
      </c>
      <c r="S859" s="37">
        <v>5026032.8500000006</v>
      </c>
    </row>
    <row r="860" spans="1:19">
      <c r="B860" s="6">
        <v>2020</v>
      </c>
      <c r="C860" s="36"/>
      <c r="D860" s="36"/>
      <c r="E860" s="36"/>
      <c r="F860" s="36"/>
      <c r="G860" s="36"/>
      <c r="H860" s="36"/>
      <c r="I860" s="36"/>
      <c r="J860" s="36"/>
      <c r="K860" s="36"/>
      <c r="L860" s="36"/>
      <c r="M860" s="36"/>
      <c r="N860" s="36"/>
      <c r="O860" s="36"/>
      <c r="P860" s="36"/>
      <c r="Q860" s="37">
        <v>100935.34</v>
      </c>
      <c r="R860" s="37">
        <v>100935.34</v>
      </c>
      <c r="S860" s="37">
        <v>100935.34</v>
      </c>
    </row>
    <row r="861" spans="1:19">
      <c r="A861" s="40"/>
      <c r="B861" s="6">
        <v>2019</v>
      </c>
      <c r="C861" s="36"/>
      <c r="D861" s="36"/>
      <c r="E861" s="36"/>
      <c r="F861" s="36"/>
      <c r="G861" s="36"/>
      <c r="H861" s="36"/>
      <c r="I861" s="36"/>
      <c r="J861" s="36"/>
      <c r="K861" s="36"/>
      <c r="L861" s="36"/>
      <c r="M861" s="36"/>
      <c r="N861" s="36"/>
      <c r="O861" s="36"/>
      <c r="P861" s="37">
        <v>127815</v>
      </c>
      <c r="Q861" s="37">
        <v>127815</v>
      </c>
      <c r="R861" s="37">
        <v>127815</v>
      </c>
      <c r="S861" s="37">
        <v>127815</v>
      </c>
    </row>
    <row r="862" spans="1:19">
      <c r="A862" s="40"/>
      <c r="B862" s="6">
        <v>2018</v>
      </c>
      <c r="C862" s="36"/>
      <c r="D862" s="36"/>
      <c r="E862" s="36"/>
      <c r="F862" s="36"/>
      <c r="G862" s="36"/>
      <c r="H862" s="36"/>
      <c r="I862" s="36"/>
      <c r="J862" s="36"/>
      <c r="K862" s="36"/>
      <c r="L862" s="36"/>
      <c r="M862" s="36"/>
      <c r="N862" s="36"/>
      <c r="O862" s="37">
        <v>13940</v>
      </c>
      <c r="P862" s="37">
        <v>13940</v>
      </c>
      <c r="Q862" s="37">
        <v>107820.93</v>
      </c>
      <c r="R862" s="37">
        <v>107820.93</v>
      </c>
      <c r="S862" s="37">
        <v>107820.93</v>
      </c>
    </row>
    <row r="863" spans="1:19">
      <c r="A863" s="40"/>
      <c r="B863" s="6">
        <v>2017</v>
      </c>
      <c r="C863" s="36"/>
      <c r="D863" s="36"/>
      <c r="E863" s="36"/>
      <c r="F863" s="36"/>
      <c r="G863" s="36"/>
      <c r="H863" s="36"/>
      <c r="I863" s="36"/>
      <c r="J863" s="36"/>
      <c r="K863" s="36"/>
      <c r="L863" s="36"/>
      <c r="M863" s="36"/>
      <c r="N863" s="37">
        <v>0</v>
      </c>
      <c r="O863" s="37">
        <v>0</v>
      </c>
      <c r="P863" s="37">
        <v>0</v>
      </c>
      <c r="Q863" s="37">
        <v>37615.35</v>
      </c>
      <c r="R863" s="37">
        <v>37615.35</v>
      </c>
      <c r="S863" s="37">
        <v>37615.35</v>
      </c>
    </row>
    <row r="864" spans="1:19">
      <c r="B864" s="6">
        <v>2016</v>
      </c>
      <c r="C864" s="36"/>
      <c r="D864" s="36"/>
      <c r="E864" s="36"/>
      <c r="F864" s="36"/>
      <c r="G864" s="36"/>
      <c r="H864" s="36"/>
      <c r="I864" s="36"/>
      <c r="J864" s="36"/>
      <c r="K864" s="36"/>
      <c r="L864" s="36"/>
      <c r="M864" s="37">
        <v>19020</v>
      </c>
      <c r="N864" s="37">
        <v>19020</v>
      </c>
      <c r="O864" s="37">
        <v>19020</v>
      </c>
      <c r="P864" s="37">
        <v>19020</v>
      </c>
      <c r="Q864" s="37">
        <v>19020</v>
      </c>
      <c r="R864" s="37">
        <v>19020</v>
      </c>
      <c r="S864" s="37">
        <v>19020</v>
      </c>
    </row>
    <row r="865" spans="2:19">
      <c r="B865" s="6">
        <v>2015</v>
      </c>
      <c r="C865" s="36"/>
      <c r="D865" s="36"/>
      <c r="E865" s="36"/>
      <c r="F865" s="36"/>
      <c r="G865" s="36"/>
      <c r="H865" s="36"/>
      <c r="I865" s="36"/>
      <c r="J865" s="36"/>
      <c r="K865" s="36"/>
      <c r="L865" s="37">
        <v>1155.6399999999999</v>
      </c>
      <c r="M865" s="37">
        <v>1155.6399999999999</v>
      </c>
      <c r="N865" s="37">
        <v>1155.6399999999999</v>
      </c>
      <c r="O865" s="37">
        <v>1155.6399999999999</v>
      </c>
      <c r="P865" s="37">
        <v>1155.6399999999999</v>
      </c>
      <c r="Q865" s="37">
        <v>1155.6399999999999</v>
      </c>
      <c r="R865" s="37">
        <v>1155.6399999999999</v>
      </c>
      <c r="S865" s="37">
        <v>1155.6399999999999</v>
      </c>
    </row>
    <row r="866" spans="2:19">
      <c r="B866" s="6">
        <v>2014</v>
      </c>
      <c r="C866" s="36"/>
      <c r="D866" s="36"/>
      <c r="E866" s="36"/>
      <c r="F866" s="36"/>
      <c r="G866" s="36"/>
      <c r="H866" s="36"/>
      <c r="I866" s="36"/>
      <c r="J866" s="36">
        <v>0</v>
      </c>
      <c r="K866" s="37">
        <v>2756.8</v>
      </c>
      <c r="L866" s="37">
        <v>2756.8</v>
      </c>
      <c r="M866" s="37">
        <v>2756.8</v>
      </c>
      <c r="N866" s="37">
        <v>2756.8</v>
      </c>
      <c r="O866" s="37">
        <v>2756.8</v>
      </c>
      <c r="P866" s="37">
        <v>2756.8</v>
      </c>
      <c r="Q866" s="37">
        <v>2756.8</v>
      </c>
      <c r="R866" s="37">
        <v>2756.8</v>
      </c>
      <c r="S866" s="37">
        <v>2756.8</v>
      </c>
    </row>
    <row r="867" spans="2:19">
      <c r="B867" s="6">
        <v>2013</v>
      </c>
      <c r="C867" s="36"/>
      <c r="D867" s="36"/>
      <c r="E867" s="36"/>
      <c r="F867" s="36"/>
      <c r="G867" s="36"/>
      <c r="H867" s="36"/>
      <c r="I867" s="36"/>
      <c r="J867" s="37">
        <v>16758.010000000002</v>
      </c>
      <c r="K867" s="37">
        <v>16758.010000000002</v>
      </c>
      <c r="L867" s="37">
        <v>16758.010000000002</v>
      </c>
      <c r="M867" s="37">
        <v>16758.010000000002</v>
      </c>
      <c r="N867" s="37">
        <v>16758.010000000002</v>
      </c>
      <c r="O867" s="37">
        <v>16758.010000000002</v>
      </c>
      <c r="P867" s="37">
        <v>16758.010000000002</v>
      </c>
      <c r="Q867" s="37">
        <v>16758.010000000002</v>
      </c>
      <c r="R867" s="37">
        <v>16758.010000000002</v>
      </c>
      <c r="S867" s="37">
        <v>16758.010000000002</v>
      </c>
    </row>
    <row r="868" spans="2:19">
      <c r="B868" s="6">
        <v>2012</v>
      </c>
      <c r="C868" s="36"/>
      <c r="D868" s="36"/>
      <c r="E868" s="36"/>
      <c r="F868" s="36"/>
      <c r="G868" s="36"/>
      <c r="H868" s="36"/>
      <c r="I868" s="37">
        <v>0</v>
      </c>
      <c r="J868" s="37">
        <v>231.66</v>
      </c>
      <c r="K868" s="37">
        <v>231.66</v>
      </c>
      <c r="L868" s="37">
        <v>231.66</v>
      </c>
      <c r="M868" s="37">
        <v>231.66</v>
      </c>
      <c r="N868" s="37">
        <v>231.66</v>
      </c>
      <c r="O868" s="37">
        <v>231.66</v>
      </c>
      <c r="P868" s="37">
        <v>231.66</v>
      </c>
      <c r="Q868" s="37">
        <v>12211.17</v>
      </c>
      <c r="R868" s="37">
        <v>12211.17</v>
      </c>
      <c r="S868" s="37">
        <v>12211.17</v>
      </c>
    </row>
    <row r="869" spans="2:19">
      <c r="B869" s="6">
        <v>2011</v>
      </c>
      <c r="C869" s="36"/>
      <c r="D869" s="36"/>
      <c r="E869" s="36"/>
      <c r="F869" s="36"/>
      <c r="G869" s="36"/>
      <c r="H869" s="37">
        <v>0</v>
      </c>
      <c r="I869" s="37">
        <v>0</v>
      </c>
      <c r="J869" s="37">
        <v>3422.22</v>
      </c>
      <c r="K869" s="37">
        <v>3422.22</v>
      </c>
      <c r="L869" s="37">
        <v>3422.22</v>
      </c>
      <c r="M869" s="37">
        <v>3422.22</v>
      </c>
      <c r="N869" s="37">
        <v>3422.22</v>
      </c>
      <c r="O869" s="37">
        <v>3422.22</v>
      </c>
      <c r="P869" s="37">
        <v>3422.22</v>
      </c>
      <c r="Q869" s="37">
        <v>6501</v>
      </c>
      <c r="R869" s="37">
        <v>6501</v>
      </c>
      <c r="S869" s="37">
        <v>0</v>
      </c>
    </row>
    <row r="870" spans="2:19">
      <c r="B870" s="6">
        <v>2010</v>
      </c>
      <c r="C870" s="36"/>
      <c r="D870" s="36"/>
      <c r="E870" s="36"/>
      <c r="F870" s="36"/>
      <c r="G870" s="37">
        <v>0</v>
      </c>
      <c r="H870" s="37">
        <v>0</v>
      </c>
      <c r="I870" s="37">
        <v>0</v>
      </c>
      <c r="J870" s="37">
        <v>336.1</v>
      </c>
      <c r="K870" s="37">
        <v>336.1</v>
      </c>
      <c r="L870" s="37">
        <v>336.1</v>
      </c>
      <c r="M870" s="37">
        <v>336.1</v>
      </c>
      <c r="N870" s="37">
        <v>336.1</v>
      </c>
      <c r="O870" s="37">
        <v>336.1</v>
      </c>
      <c r="P870" s="37">
        <v>336.1</v>
      </c>
      <c r="Q870" s="37">
        <v>1100</v>
      </c>
      <c r="R870" s="37">
        <v>1100</v>
      </c>
      <c r="S870" s="37">
        <v>0</v>
      </c>
    </row>
    <row r="871" spans="2:19">
      <c r="B871" s="6">
        <v>2009</v>
      </c>
      <c r="C871" s="36"/>
      <c r="D871" s="36"/>
      <c r="E871" s="36"/>
      <c r="F871" s="37">
        <v>24795.33</v>
      </c>
      <c r="G871" s="37">
        <v>24795.33</v>
      </c>
      <c r="H871" s="37">
        <v>24795.33</v>
      </c>
      <c r="I871" s="37">
        <v>24795.33</v>
      </c>
      <c r="J871" s="37">
        <v>24795.34</v>
      </c>
      <c r="K871" s="37">
        <v>24795.34</v>
      </c>
      <c r="L871" s="37">
        <v>24795.34</v>
      </c>
      <c r="M871" s="37">
        <v>24795.34</v>
      </c>
      <c r="N871" s="37">
        <v>24795.34</v>
      </c>
      <c r="O871" s="37">
        <v>24795.34</v>
      </c>
      <c r="P871" s="37">
        <v>24795.34</v>
      </c>
      <c r="Q871" s="37">
        <v>26785.33</v>
      </c>
      <c r="R871" s="37">
        <v>26785.33</v>
      </c>
      <c r="S871" s="37">
        <v>0</v>
      </c>
    </row>
    <row r="872" spans="2:19">
      <c r="B872" s="6">
        <v>2008</v>
      </c>
      <c r="C872" s="36"/>
      <c r="D872" s="36"/>
      <c r="E872" s="37">
        <v>0</v>
      </c>
      <c r="F872" s="37">
        <v>0</v>
      </c>
      <c r="G872" s="37">
        <v>0</v>
      </c>
      <c r="H872" s="37">
        <v>0</v>
      </c>
      <c r="I872" s="37">
        <v>0</v>
      </c>
      <c r="J872" s="37">
        <v>0.06</v>
      </c>
      <c r="K872" s="37">
        <v>0.06</v>
      </c>
      <c r="L872" s="37">
        <v>0.06</v>
      </c>
      <c r="M872" s="37">
        <v>0.06</v>
      </c>
      <c r="N872" s="37">
        <v>0.06</v>
      </c>
      <c r="O872" s="37">
        <v>0.06</v>
      </c>
      <c r="P872" s="37">
        <v>0.06</v>
      </c>
      <c r="Q872" s="37">
        <v>64932.97</v>
      </c>
      <c r="R872" s="37">
        <v>64932.97</v>
      </c>
      <c r="S872" s="37">
        <v>0</v>
      </c>
    </row>
    <row r="873" spans="2:19">
      <c r="B873" s="6">
        <v>2007</v>
      </c>
      <c r="C873" s="36"/>
      <c r="D873" s="37">
        <v>0</v>
      </c>
      <c r="E873" s="37">
        <v>0</v>
      </c>
      <c r="F873" s="37">
        <v>0</v>
      </c>
      <c r="G873" s="37">
        <v>0</v>
      </c>
      <c r="H873" s="37">
        <v>0</v>
      </c>
      <c r="I873" s="37">
        <v>0</v>
      </c>
      <c r="J873" s="37">
        <v>0.01</v>
      </c>
      <c r="K873" s="37">
        <v>0.01</v>
      </c>
      <c r="L873" s="37">
        <v>0.01</v>
      </c>
      <c r="M873" s="37">
        <v>0.01</v>
      </c>
      <c r="N873" s="37">
        <v>0.01</v>
      </c>
      <c r="O873" s="37">
        <v>0.01</v>
      </c>
      <c r="P873" s="37">
        <v>0.01</v>
      </c>
      <c r="Q873" s="37">
        <v>920</v>
      </c>
      <c r="R873" s="37">
        <v>920</v>
      </c>
      <c r="S873" s="37">
        <v>0</v>
      </c>
    </row>
    <row r="874" spans="2:19">
      <c r="B874" s="6">
        <v>2006</v>
      </c>
      <c r="C874" s="37">
        <v>0</v>
      </c>
      <c r="D874" s="37">
        <v>0</v>
      </c>
      <c r="E874" s="37">
        <v>0</v>
      </c>
      <c r="F874" s="37">
        <v>0</v>
      </c>
      <c r="G874" s="37">
        <v>0</v>
      </c>
      <c r="H874" s="37">
        <v>0</v>
      </c>
      <c r="I874" s="37">
        <v>0</v>
      </c>
      <c r="J874" s="37">
        <v>0.04</v>
      </c>
      <c r="K874" s="37">
        <v>0.04</v>
      </c>
      <c r="L874" s="37">
        <v>0.04</v>
      </c>
      <c r="M874" s="37">
        <v>0.04</v>
      </c>
      <c r="N874" s="37">
        <v>0.04</v>
      </c>
      <c r="O874" s="37">
        <v>0.04</v>
      </c>
      <c r="P874" s="37">
        <v>0.04</v>
      </c>
      <c r="Q874" s="37">
        <v>40638.74</v>
      </c>
      <c r="R874" s="37">
        <v>40638.74</v>
      </c>
      <c r="S874" s="37">
        <v>0</v>
      </c>
    </row>
    <row r="875" spans="2:19">
      <c r="B875" s="6">
        <v>2005</v>
      </c>
      <c r="C875" s="37">
        <v>0</v>
      </c>
      <c r="D875" s="37">
        <v>335.58</v>
      </c>
      <c r="E875" s="37">
        <v>335.58</v>
      </c>
      <c r="F875" s="37">
        <v>335.58</v>
      </c>
      <c r="G875" s="37">
        <v>335.58</v>
      </c>
      <c r="H875" s="37">
        <v>335.58</v>
      </c>
      <c r="I875" s="37">
        <v>335.58</v>
      </c>
      <c r="J875" s="37">
        <v>335.58</v>
      </c>
      <c r="K875" s="37">
        <v>335.58</v>
      </c>
      <c r="L875" s="37">
        <v>335.58</v>
      </c>
      <c r="M875" s="37">
        <v>335.58</v>
      </c>
      <c r="N875" s="37">
        <v>335.58</v>
      </c>
      <c r="O875" s="37">
        <v>335.58</v>
      </c>
      <c r="P875" s="37">
        <v>335.58</v>
      </c>
      <c r="Q875" s="37">
        <v>7270.58</v>
      </c>
      <c r="R875" s="37">
        <v>7270.58</v>
      </c>
      <c r="S875" s="37">
        <v>0</v>
      </c>
    </row>
    <row r="876" spans="2:19">
      <c r="B876" s="6">
        <v>2004</v>
      </c>
      <c r="C876" s="37">
        <v>0</v>
      </c>
      <c r="D876" s="37">
        <v>0</v>
      </c>
      <c r="E876" s="37">
        <v>0</v>
      </c>
      <c r="F876" s="37">
        <v>0</v>
      </c>
      <c r="G876" s="37">
        <v>0</v>
      </c>
      <c r="H876" s="37">
        <v>0</v>
      </c>
      <c r="I876" s="37">
        <v>0</v>
      </c>
      <c r="J876" s="37">
        <v>0.02</v>
      </c>
      <c r="K876" s="37">
        <v>0.02</v>
      </c>
      <c r="L876" s="37">
        <v>0.02</v>
      </c>
      <c r="M876" s="37">
        <v>0.02</v>
      </c>
      <c r="N876" s="37">
        <v>0.02</v>
      </c>
      <c r="O876" s="37">
        <v>0.02</v>
      </c>
      <c r="P876" s="37">
        <v>0.02</v>
      </c>
      <c r="Q876" s="37">
        <v>113761.92</v>
      </c>
      <c r="R876" s="37">
        <v>113761.92</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36202.89</v>
      </c>
      <c r="R877" s="37">
        <v>36202.89</v>
      </c>
      <c r="S877" s="37">
        <v>36202.89</v>
      </c>
    </row>
    <row r="878" spans="2:19">
      <c r="B878" s="6">
        <v>2002</v>
      </c>
      <c r="C878" s="37">
        <v>0</v>
      </c>
      <c r="D878" s="37">
        <v>0</v>
      </c>
      <c r="E878" s="37">
        <v>0</v>
      </c>
      <c r="F878" s="37">
        <v>0</v>
      </c>
      <c r="G878" s="37">
        <v>0</v>
      </c>
      <c r="H878" s="37">
        <v>0</v>
      </c>
      <c r="I878" s="37">
        <v>0</v>
      </c>
      <c r="J878" s="37">
        <v>0.01</v>
      </c>
      <c r="K878" s="37">
        <v>0.01</v>
      </c>
      <c r="L878" s="37">
        <v>0.01</v>
      </c>
      <c r="M878" s="37">
        <v>0.01</v>
      </c>
      <c r="N878" s="37">
        <v>0.01</v>
      </c>
      <c r="O878" s="37">
        <v>0.01</v>
      </c>
      <c r="P878" s="37">
        <v>0.01</v>
      </c>
      <c r="Q878" s="37">
        <v>40790.25</v>
      </c>
      <c r="R878" s="37">
        <v>40790.25</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33233.97</v>
      </c>
      <c r="R882" s="37">
        <v>33233.97</v>
      </c>
      <c r="S882" s="37">
        <v>33233.97</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115040.67</v>
      </c>
      <c r="R888" s="37">
        <v>115040.67</v>
      </c>
      <c r="S888" s="37">
        <v>115040.67</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14751.26</v>
      </c>
      <c r="R889" s="37">
        <v>14751.26</v>
      </c>
      <c r="S889" s="37">
        <v>14751.26</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34394.6</v>
      </c>
      <c r="R892" s="37">
        <v>34394.6</v>
      </c>
      <c r="S892" s="37">
        <v>34394.6</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132732.04</v>
      </c>
      <c r="R893" s="37">
        <v>132732.04</v>
      </c>
      <c r="S893" s="37">
        <v>132732.04</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664679.44999999995</v>
      </c>
      <c r="R894" s="37">
        <v>664679.44999999995</v>
      </c>
      <c r="S894" s="37">
        <v>664679.44999999995</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212546.08</v>
      </c>
      <c r="R897" s="37">
        <v>212546.08</v>
      </c>
      <c r="S897" s="37">
        <v>212546.08</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1315.65</v>
      </c>
      <c r="R901" s="37">
        <v>1315.65</v>
      </c>
      <c r="S901" s="37">
        <v>1315.65</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48441.75</v>
      </c>
      <c r="R902" s="37">
        <v>48441.75</v>
      </c>
      <c r="S902" s="37">
        <v>48441.75</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192803.57</v>
      </c>
      <c r="R904" s="37">
        <v>192803.57</v>
      </c>
      <c r="S904" s="37">
        <v>192803.57</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563443.64999999991</v>
      </c>
      <c r="R906" s="37">
        <v>563443.64999999991</v>
      </c>
      <c r="S906" s="37">
        <v>563443.64999999991</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189</v>
      </c>
      <c r="B951" s="7" t="s">
        <v>180</v>
      </c>
      <c r="C951" s="8">
        <f>SUM(C874:C950)</f>
        <v>0</v>
      </c>
      <c r="D951" s="8">
        <f>SUM(D873:D950)</f>
        <v>335.58</v>
      </c>
      <c r="E951" s="8">
        <f>SUM(E872:E950)</f>
        <v>335.58</v>
      </c>
      <c r="F951" s="8">
        <f>SUM(F871:F950)</f>
        <v>25130.910000000003</v>
      </c>
      <c r="G951" s="8">
        <f>SUM(G870:G950)</f>
        <v>25130.910000000003</v>
      </c>
      <c r="H951" s="8">
        <f>SUM(H864:H950)</f>
        <v>25130.910000000003</v>
      </c>
      <c r="I951" s="8">
        <f>SUM(I864:I950)</f>
        <v>25130.910000000003</v>
      </c>
      <c r="J951" s="8">
        <f t="shared" ref="J951" si="15">SUM(J864:J950)</f>
        <v>45879.05</v>
      </c>
      <c r="K951" s="8">
        <f>SUM(K864:K950)</f>
        <v>48635.850000000006</v>
      </c>
      <c r="L951" s="8">
        <f t="shared" ref="L951" si="16">SUM(L864:L950)</f>
        <v>49791.490000000005</v>
      </c>
      <c r="M951" s="8">
        <f>SUM(M864:M950)</f>
        <v>68811.489999999991</v>
      </c>
      <c r="N951" s="11">
        <f>SUM(N859:N950)</f>
        <v>68811.489999999991</v>
      </c>
      <c r="O951" s="11">
        <f>SUM(O859:O950)</f>
        <v>82751.489999999991</v>
      </c>
      <c r="P951" s="11">
        <f>SUM(P859:P950)</f>
        <v>210566.49000000002</v>
      </c>
      <c r="Q951" s="11">
        <f>SUM(Q859:Q950)</f>
        <v>2778374.61</v>
      </c>
      <c r="R951" s="11">
        <f>SUM(R858:R950)</f>
        <v>6449672.8399999999</v>
      </c>
      <c r="S951" s="11">
        <f>SUM(S858:S950)</f>
        <v>8561016.7699999996</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v>88990.84</v>
      </c>
    </row>
    <row r="954" spans="1:19">
      <c r="A954" s="38"/>
      <c r="B954" s="6">
        <v>2021</v>
      </c>
      <c r="C954" s="36"/>
      <c r="D954" s="36"/>
      <c r="E954" s="36"/>
      <c r="F954" s="36"/>
      <c r="G954" s="36"/>
      <c r="H954" s="36"/>
      <c r="I954" s="36"/>
      <c r="J954" s="36"/>
      <c r="K954" s="36"/>
      <c r="L954" s="36"/>
      <c r="M954" s="36"/>
      <c r="N954" s="36"/>
      <c r="O954" s="36"/>
      <c r="P954" s="36"/>
      <c r="Q954" s="36"/>
      <c r="R954" s="37">
        <v>345644.41999999993</v>
      </c>
      <c r="S954" s="37">
        <v>345644.41999999993</v>
      </c>
    </row>
    <row r="955" spans="1:19">
      <c r="B955" s="6">
        <v>2020</v>
      </c>
      <c r="C955" s="36"/>
      <c r="D955" s="36"/>
      <c r="E955" s="36"/>
      <c r="F955" s="36"/>
      <c r="G955" s="36"/>
      <c r="H955" s="36"/>
      <c r="I955" s="36"/>
      <c r="J955" s="36"/>
      <c r="K955" s="36"/>
      <c r="L955" s="36"/>
      <c r="M955" s="36"/>
      <c r="N955" s="36"/>
      <c r="O955" s="36"/>
      <c r="P955" s="36"/>
      <c r="Q955" s="37">
        <v>83706.67</v>
      </c>
      <c r="R955" s="37">
        <v>83706.67</v>
      </c>
      <c r="S955" s="37">
        <v>83706.67</v>
      </c>
    </row>
    <row r="956" spans="1:19">
      <c r="A956" s="40"/>
      <c r="B956" s="6">
        <v>2019</v>
      </c>
      <c r="C956" s="36"/>
      <c r="D956" s="36"/>
      <c r="E956" s="36"/>
      <c r="F956" s="36"/>
      <c r="G956" s="36"/>
      <c r="H956" s="36"/>
      <c r="I956" s="36"/>
      <c r="J956" s="36"/>
      <c r="K956" s="36"/>
      <c r="L956" s="36"/>
      <c r="M956" s="36"/>
      <c r="N956" s="36"/>
      <c r="O956" s="36"/>
      <c r="P956" s="37">
        <v>25</v>
      </c>
      <c r="Q956" s="37">
        <v>25</v>
      </c>
      <c r="R956" s="37">
        <v>2082</v>
      </c>
      <c r="S956" s="37">
        <v>2082</v>
      </c>
    </row>
    <row r="957" spans="1:19">
      <c r="A957" s="40"/>
      <c r="B957" s="6">
        <v>2018</v>
      </c>
      <c r="C957" s="36"/>
      <c r="D957" s="36"/>
      <c r="E957" s="36"/>
      <c r="F957" s="36"/>
      <c r="G957" s="36"/>
      <c r="H957" s="36"/>
      <c r="I957" s="36"/>
      <c r="J957" s="36"/>
      <c r="K957" s="36"/>
      <c r="L957" s="36"/>
      <c r="M957" s="36"/>
      <c r="N957" s="36"/>
      <c r="O957" s="37">
        <v>385194.05</v>
      </c>
      <c r="P957" s="37">
        <v>387251.05</v>
      </c>
      <c r="Q957" s="37">
        <v>387251.05</v>
      </c>
      <c r="R957" s="37">
        <v>385434.55</v>
      </c>
      <c r="S957" s="37">
        <v>385434.55</v>
      </c>
    </row>
    <row r="958" spans="1:19">
      <c r="A958" s="40"/>
      <c r="B958" s="6">
        <v>2017</v>
      </c>
      <c r="C958" s="36"/>
      <c r="D958" s="36"/>
      <c r="E958" s="36"/>
      <c r="F958" s="36"/>
      <c r="G958" s="36"/>
      <c r="H958" s="36"/>
      <c r="I958" s="36"/>
      <c r="J958" s="36"/>
      <c r="K958" s="36"/>
      <c r="L958" s="36"/>
      <c r="M958" s="36"/>
      <c r="N958" s="37">
        <v>82882.559999999998</v>
      </c>
      <c r="O958" s="37">
        <v>83172.659999999989</v>
      </c>
      <c r="P958" s="37">
        <v>83172.659999999989</v>
      </c>
      <c r="Q958" s="37">
        <v>83172.659999999989</v>
      </c>
      <c r="R958" s="37">
        <v>83306.709999999992</v>
      </c>
      <c r="S958" s="37">
        <v>67647.819999999992</v>
      </c>
    </row>
    <row r="959" spans="1:19">
      <c r="B959" s="6">
        <v>2016</v>
      </c>
      <c r="C959" s="36"/>
      <c r="D959" s="36"/>
      <c r="E959" s="36"/>
      <c r="F959" s="36"/>
      <c r="G959" s="36"/>
      <c r="H959" s="36"/>
      <c r="I959" s="36"/>
      <c r="J959" s="36"/>
      <c r="K959" s="36"/>
      <c r="L959" s="36"/>
      <c r="M959" s="37">
        <v>208673.14</v>
      </c>
      <c r="N959" s="37">
        <v>209437.67</v>
      </c>
      <c r="O959" s="37">
        <v>209437.67</v>
      </c>
      <c r="P959" s="37">
        <v>209437.67</v>
      </c>
      <c r="Q959" s="37">
        <v>173484.13</v>
      </c>
      <c r="R959" s="37">
        <v>173109.58000000002</v>
      </c>
      <c r="S959" s="37">
        <v>173109.58000000002</v>
      </c>
    </row>
    <row r="960" spans="1:19">
      <c r="B960" s="6">
        <v>2015</v>
      </c>
      <c r="C960" s="36"/>
      <c r="D960" s="36"/>
      <c r="E960" s="36"/>
      <c r="F960" s="36"/>
      <c r="G960" s="36"/>
      <c r="H960" s="36"/>
      <c r="I960" s="36"/>
      <c r="J960" s="36"/>
      <c r="K960" s="36"/>
      <c r="L960" s="37">
        <v>124429.68</v>
      </c>
      <c r="M960" s="37">
        <v>140551.41</v>
      </c>
      <c r="N960" s="37">
        <v>140551.41</v>
      </c>
      <c r="O960" s="37">
        <v>140551.41</v>
      </c>
      <c r="P960" s="37">
        <v>140551.41</v>
      </c>
      <c r="Q960" s="37">
        <v>140551.41</v>
      </c>
      <c r="R960" s="37">
        <v>140551.41</v>
      </c>
      <c r="S960" s="37">
        <v>140551.41</v>
      </c>
    </row>
    <row r="961" spans="2:19">
      <c r="B961" s="6">
        <v>2014</v>
      </c>
      <c r="C961" s="36"/>
      <c r="D961" s="36"/>
      <c r="E961" s="36"/>
      <c r="F961" s="36"/>
      <c r="G961" s="36"/>
      <c r="H961" s="36"/>
      <c r="I961" s="36"/>
      <c r="J961" s="36">
        <v>0</v>
      </c>
      <c r="K961" s="37">
        <v>49877.990000000005</v>
      </c>
      <c r="L961" s="37">
        <v>49877.990000000005</v>
      </c>
      <c r="M961" s="37">
        <v>49877.990000000005</v>
      </c>
      <c r="N961" s="37">
        <v>49877.990000000005</v>
      </c>
      <c r="O961" s="37">
        <v>49877.990000000005</v>
      </c>
      <c r="P961" s="37">
        <v>49877.990000000005</v>
      </c>
      <c r="Q961" s="37">
        <v>36798.910000000003</v>
      </c>
      <c r="R961" s="37">
        <v>36798.910000000003</v>
      </c>
      <c r="S961" s="37">
        <v>36798.910000000003</v>
      </c>
    </row>
    <row r="962" spans="2:19">
      <c r="B962" s="6">
        <v>2013</v>
      </c>
      <c r="C962" s="36"/>
      <c r="D962" s="36"/>
      <c r="E962" s="36"/>
      <c r="F962" s="36"/>
      <c r="G962" s="36"/>
      <c r="H962" s="36"/>
      <c r="I962" s="36"/>
      <c r="J962" s="37">
        <v>144161.38</v>
      </c>
      <c r="K962" s="37">
        <v>151661.99</v>
      </c>
      <c r="L962" s="37">
        <v>151661.99</v>
      </c>
      <c r="M962" s="37">
        <v>151661.99</v>
      </c>
      <c r="N962" s="37">
        <v>151661.99</v>
      </c>
      <c r="O962" s="37">
        <v>151661.99</v>
      </c>
      <c r="P962" s="37">
        <v>151661.99</v>
      </c>
      <c r="Q962" s="37">
        <v>151661.99</v>
      </c>
      <c r="R962" s="37">
        <v>151661.99</v>
      </c>
      <c r="S962" s="37">
        <v>151661.99</v>
      </c>
    </row>
    <row r="963" spans="2:19">
      <c r="B963" s="6">
        <v>2012</v>
      </c>
      <c r="C963" s="36"/>
      <c r="D963" s="36"/>
      <c r="E963" s="36"/>
      <c r="F963" s="36"/>
      <c r="G963" s="36"/>
      <c r="H963" s="36"/>
      <c r="I963" s="37">
        <v>0</v>
      </c>
      <c r="J963" s="37">
        <v>102292.73999999999</v>
      </c>
      <c r="K963" s="37">
        <v>102292.73999999999</v>
      </c>
      <c r="L963" s="37">
        <v>102292.73999999999</v>
      </c>
      <c r="M963" s="37">
        <v>102292.73999999999</v>
      </c>
      <c r="N963" s="37">
        <v>102292.73999999999</v>
      </c>
      <c r="O963" s="37">
        <v>102292.73999999999</v>
      </c>
      <c r="P963" s="37">
        <v>102292.73999999999</v>
      </c>
      <c r="Q963" s="37">
        <v>113780.70000000001</v>
      </c>
      <c r="R963" s="37">
        <v>113780.70000000001</v>
      </c>
      <c r="S963" s="37">
        <v>113780.70000000001</v>
      </c>
    </row>
    <row r="964" spans="2:19">
      <c r="B964" s="6">
        <v>2011</v>
      </c>
      <c r="C964" s="36"/>
      <c r="D964" s="36"/>
      <c r="E964" s="36"/>
      <c r="F964" s="36"/>
      <c r="G964" s="36"/>
      <c r="H964" s="37">
        <v>0</v>
      </c>
      <c r="I964" s="37">
        <v>0</v>
      </c>
      <c r="J964" s="37">
        <v>89695.12999999999</v>
      </c>
      <c r="K964" s="37">
        <v>89695.12999999999</v>
      </c>
      <c r="L964" s="37">
        <v>89695.12999999999</v>
      </c>
      <c r="M964" s="37">
        <v>89695.12999999999</v>
      </c>
      <c r="N964" s="37">
        <v>89695.12999999999</v>
      </c>
      <c r="O964" s="37">
        <v>89695.12999999999</v>
      </c>
      <c r="P964" s="37">
        <v>76245.899999999994</v>
      </c>
      <c r="Q964" s="37">
        <v>95342.22</v>
      </c>
      <c r="R964" s="37">
        <v>88842.22</v>
      </c>
      <c r="S964" s="37">
        <v>88842.22</v>
      </c>
    </row>
    <row r="965" spans="2:19">
      <c r="B965" s="6">
        <v>2010</v>
      </c>
      <c r="C965" s="36"/>
      <c r="D965" s="36"/>
      <c r="E965" s="36"/>
      <c r="F965" s="36"/>
      <c r="G965" s="37">
        <v>0</v>
      </c>
      <c r="H965" s="37">
        <v>0</v>
      </c>
      <c r="I965" s="37">
        <v>0</v>
      </c>
      <c r="J965" s="37">
        <v>50072.800000000003</v>
      </c>
      <c r="K965" s="37">
        <v>50072.800000000003</v>
      </c>
      <c r="L965" s="37">
        <v>50072.800000000003</v>
      </c>
      <c r="M965" s="37">
        <v>50072.800000000003</v>
      </c>
      <c r="N965" s="37">
        <v>50072.800000000003</v>
      </c>
      <c r="O965" s="37">
        <v>50072.800000000003</v>
      </c>
      <c r="P965" s="37">
        <v>50072.800000000003</v>
      </c>
      <c r="Q965" s="37">
        <v>85599.91</v>
      </c>
      <c r="R965" s="37">
        <v>48802.5</v>
      </c>
      <c r="S965" s="37">
        <v>48802.5</v>
      </c>
    </row>
    <row r="966" spans="2:19">
      <c r="B966" s="6">
        <v>2009</v>
      </c>
      <c r="C966" s="36"/>
      <c r="D966" s="36"/>
      <c r="E966" s="36"/>
      <c r="F966" s="37">
        <v>0</v>
      </c>
      <c r="G966" s="37">
        <v>0</v>
      </c>
      <c r="H966" s="37">
        <v>0</v>
      </c>
      <c r="I966" s="37">
        <v>0</v>
      </c>
      <c r="J966" s="37">
        <v>4214.9800000000005</v>
      </c>
      <c r="K966" s="37">
        <v>4214.9800000000005</v>
      </c>
      <c r="L966" s="37">
        <v>4214.9800000000005</v>
      </c>
      <c r="M966" s="37">
        <v>4214.9800000000005</v>
      </c>
      <c r="N966" s="37">
        <v>4214.9800000000005</v>
      </c>
      <c r="O966" s="37">
        <v>4214.9800000000005</v>
      </c>
      <c r="P966" s="37">
        <v>0.02</v>
      </c>
      <c r="Q966" s="37">
        <v>1901</v>
      </c>
      <c r="R966" s="37">
        <v>1901</v>
      </c>
      <c r="S966" s="37">
        <v>1901</v>
      </c>
    </row>
    <row r="967" spans="2:19">
      <c r="B967" s="6">
        <v>2008</v>
      </c>
      <c r="C967" s="36"/>
      <c r="D967" s="36"/>
      <c r="E967" s="37">
        <v>0</v>
      </c>
      <c r="F967" s="37">
        <v>0</v>
      </c>
      <c r="G967" s="37">
        <v>0</v>
      </c>
      <c r="H967" s="37">
        <v>0</v>
      </c>
      <c r="I967" s="37">
        <v>0</v>
      </c>
      <c r="J967" s="37">
        <v>3244.3599999999997</v>
      </c>
      <c r="K967" s="37">
        <v>3244.3599999999997</v>
      </c>
      <c r="L967" s="37">
        <v>3244.3599999999997</v>
      </c>
      <c r="M967" s="37">
        <v>3244.3599999999997</v>
      </c>
      <c r="N967" s="37">
        <v>3244.3599999999997</v>
      </c>
      <c r="O967" s="37">
        <v>3244.3599999999997</v>
      </c>
      <c r="P967" s="37">
        <v>3244.3599999999997</v>
      </c>
      <c r="Q967" s="37">
        <v>5460</v>
      </c>
      <c r="R967" s="37">
        <v>5460</v>
      </c>
      <c r="S967" s="37">
        <v>5460</v>
      </c>
    </row>
    <row r="968" spans="2:19">
      <c r="B968" s="6">
        <v>2007</v>
      </c>
      <c r="C968" s="36"/>
      <c r="D968" s="37">
        <v>0</v>
      </c>
      <c r="E968" s="37">
        <v>0</v>
      </c>
      <c r="F968" s="37">
        <v>0</v>
      </c>
      <c r="G968" s="37">
        <v>0</v>
      </c>
      <c r="H968" s="37">
        <v>0</v>
      </c>
      <c r="I968" s="37">
        <v>0</v>
      </c>
      <c r="J968" s="37">
        <v>4670.83</v>
      </c>
      <c r="K968" s="37">
        <v>4670.83</v>
      </c>
      <c r="L968" s="37">
        <v>4670.83</v>
      </c>
      <c r="M968" s="37">
        <v>4670.83</v>
      </c>
      <c r="N968" s="37">
        <v>4670.83</v>
      </c>
      <c r="O968" s="37">
        <v>4670.83</v>
      </c>
      <c r="P968" s="37">
        <v>4670.83</v>
      </c>
      <c r="Q968" s="37">
        <v>20185.84</v>
      </c>
      <c r="R968" s="37">
        <v>20067.84</v>
      </c>
      <c r="S968" s="37">
        <v>20067.84</v>
      </c>
    </row>
    <row r="969" spans="2:19">
      <c r="B969" s="6">
        <v>2006</v>
      </c>
      <c r="C969" s="37">
        <v>0</v>
      </c>
      <c r="D969" s="37">
        <v>0</v>
      </c>
      <c r="E969" s="37">
        <v>0</v>
      </c>
      <c r="F969" s="37">
        <v>0</v>
      </c>
      <c r="G969" s="37">
        <v>0</v>
      </c>
      <c r="H969" s="37">
        <v>0</v>
      </c>
      <c r="I969" s="37">
        <v>0</v>
      </c>
      <c r="J969" s="37">
        <v>0.01</v>
      </c>
      <c r="K969" s="37">
        <v>0.01</v>
      </c>
      <c r="L969" s="37">
        <v>0.01</v>
      </c>
      <c r="M969" s="37">
        <v>0.01</v>
      </c>
      <c r="N969" s="37">
        <v>0.01</v>
      </c>
      <c r="O969" s="37">
        <v>0.01</v>
      </c>
      <c r="P969" s="37">
        <v>0.01</v>
      </c>
      <c r="Q969" s="37">
        <v>24550.79</v>
      </c>
      <c r="R969" s="37">
        <v>24550.79</v>
      </c>
      <c r="S969" s="37">
        <v>24550.79</v>
      </c>
    </row>
    <row r="970" spans="2:19">
      <c r="B970" s="6">
        <v>2005</v>
      </c>
      <c r="C970" s="37">
        <v>0</v>
      </c>
      <c r="D970" s="37">
        <v>0</v>
      </c>
      <c r="E970" s="37">
        <v>0</v>
      </c>
      <c r="F970" s="37">
        <v>0</v>
      </c>
      <c r="G970" s="37">
        <v>0</v>
      </c>
      <c r="H970" s="37">
        <v>0</v>
      </c>
      <c r="I970" s="37">
        <v>0</v>
      </c>
      <c r="J970" s="37">
        <v>103.12</v>
      </c>
      <c r="K970" s="37">
        <v>103.12</v>
      </c>
      <c r="L970" s="37">
        <v>103.12</v>
      </c>
      <c r="M970" s="37">
        <v>103.12</v>
      </c>
      <c r="N970" s="37">
        <v>103.12</v>
      </c>
      <c r="O970" s="37">
        <v>103.12</v>
      </c>
      <c r="P970" s="37">
        <v>103.12</v>
      </c>
      <c r="Q970" s="37">
        <v>786.66</v>
      </c>
      <c r="R970" s="37">
        <v>786.66</v>
      </c>
      <c r="S970" s="37">
        <v>786.66</v>
      </c>
    </row>
    <row r="971" spans="2:19">
      <c r="B971" s="6">
        <v>2004</v>
      </c>
      <c r="C971" s="37">
        <v>0</v>
      </c>
      <c r="D971" s="37">
        <v>0</v>
      </c>
      <c r="E971" s="37">
        <v>0</v>
      </c>
      <c r="F971" s="37">
        <v>0</v>
      </c>
      <c r="G971" s="37">
        <v>0</v>
      </c>
      <c r="H971" s="37">
        <v>0</v>
      </c>
      <c r="I971" s="37">
        <v>0</v>
      </c>
      <c r="J971" s="37">
        <v>434.38</v>
      </c>
      <c r="K971" s="37">
        <v>434.38</v>
      </c>
      <c r="L971" s="37">
        <v>434.38</v>
      </c>
      <c r="M971" s="37">
        <v>434.38</v>
      </c>
      <c r="N971" s="37">
        <v>434.38</v>
      </c>
      <c r="O971" s="37">
        <v>434.38</v>
      </c>
      <c r="P971" s="37">
        <v>434.38</v>
      </c>
      <c r="Q971" s="37">
        <v>3620</v>
      </c>
      <c r="R971" s="37">
        <v>3620</v>
      </c>
      <c r="S971" s="37">
        <v>3620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398889.73</v>
      </c>
      <c r="K1046" s="8">
        <f>SUM(K959:K1045)</f>
        <v>456268.32999999996</v>
      </c>
      <c r="L1046" s="8">
        <f t="shared" ref="L1046" si="18">SUM(L959:L1045)</f>
        <v>580698.00999999989</v>
      </c>
      <c r="M1046" s="8">
        <f>SUM(M959:M1045)</f>
        <v>805492.88</v>
      </c>
      <c r="N1046" s="11">
        <f>SUM(N954:N1045)</f>
        <v>889139.97</v>
      </c>
      <c r="O1046" s="11">
        <f>SUM(O954:O1045)</f>
        <v>1274624.1200000001</v>
      </c>
      <c r="P1046" s="11">
        <f>SUM(P954:P1045)</f>
        <v>1259041.9300000002</v>
      </c>
      <c r="Q1046" s="11">
        <f>SUM(Q954:Q1045)</f>
        <v>1407878.94</v>
      </c>
      <c r="R1046" s="11">
        <f>SUM(R953:R1045)</f>
        <v>1710107.9499999997</v>
      </c>
      <c r="S1046" s="11">
        <f>SUM(S953:S1045)</f>
        <v>1783439.8999999997</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v>525509.09000000008</v>
      </c>
    </row>
    <row r="1049" spans="1:19">
      <c r="A1049" s="38"/>
      <c r="B1049" s="6">
        <v>2021</v>
      </c>
      <c r="C1049" s="36"/>
      <c r="D1049" s="36"/>
      <c r="E1049" s="36"/>
      <c r="F1049" s="36"/>
      <c r="G1049" s="36"/>
      <c r="H1049" s="36"/>
      <c r="I1049" s="36"/>
      <c r="J1049" s="36"/>
      <c r="K1049" s="36"/>
      <c r="L1049" s="36"/>
      <c r="M1049" s="36"/>
      <c r="N1049" s="36"/>
      <c r="O1049" s="36"/>
      <c r="P1049" s="36"/>
      <c r="Q1049" s="36"/>
      <c r="R1049" s="37">
        <v>42000</v>
      </c>
      <c r="S1049" s="37">
        <v>42000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527106.62</v>
      </c>
      <c r="P1052" s="37">
        <v>535925.22</v>
      </c>
      <c r="Q1052" s="37">
        <v>535925.22</v>
      </c>
      <c r="R1052" s="37">
        <v>535925.22</v>
      </c>
      <c r="S1052" s="37">
        <v>535925.22</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v>0</v>
      </c>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241400.01</v>
      </c>
      <c r="K1057" s="37">
        <v>245581.88</v>
      </c>
      <c r="L1057" s="37">
        <v>245581.88</v>
      </c>
      <c r="M1057" s="37">
        <v>245581.88</v>
      </c>
      <c r="N1057" s="37">
        <v>245581.88</v>
      </c>
      <c r="O1057" s="37">
        <v>245581.88</v>
      </c>
      <c r="P1057" s="37">
        <v>245581.88</v>
      </c>
      <c r="Q1057" s="37">
        <v>245581.88</v>
      </c>
      <c r="R1057" s="37">
        <v>245581.88</v>
      </c>
      <c r="S1057" s="37">
        <v>245581.88</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60342.87</v>
      </c>
      <c r="K1059" s="37">
        <v>60342.87</v>
      </c>
      <c r="L1059" s="37">
        <v>60342.87</v>
      </c>
      <c r="M1059" s="37">
        <v>60342.87</v>
      </c>
      <c r="N1059" s="37">
        <v>60342.87</v>
      </c>
      <c r="O1059" s="37">
        <v>60342.87</v>
      </c>
      <c r="P1059" s="37">
        <v>60342.87</v>
      </c>
      <c r="Q1059" s="37">
        <v>74787.22</v>
      </c>
      <c r="R1059" s="37">
        <v>74787.22</v>
      </c>
      <c r="S1059" s="37">
        <v>74787.22</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98600.88</v>
      </c>
      <c r="K1061" s="37">
        <v>98600.88</v>
      </c>
      <c r="L1061" s="37">
        <v>98600.88</v>
      </c>
      <c r="M1061" s="37">
        <v>98600.88</v>
      </c>
      <c r="N1061" s="37">
        <v>98600.88</v>
      </c>
      <c r="O1061" s="37">
        <v>98600.88</v>
      </c>
      <c r="P1061" s="37">
        <v>98600.88</v>
      </c>
      <c r="Q1061" s="37">
        <v>166389</v>
      </c>
      <c r="R1061" s="37">
        <v>166389</v>
      </c>
      <c r="S1061" s="37">
        <v>166389</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14348.76</v>
      </c>
      <c r="K1065" s="37">
        <v>14348.76</v>
      </c>
      <c r="L1065" s="37">
        <v>14348.76</v>
      </c>
      <c r="M1065" s="37">
        <v>14348.76</v>
      </c>
      <c r="N1065" s="37">
        <v>14348.76</v>
      </c>
      <c r="O1065" s="37">
        <v>14348.76</v>
      </c>
      <c r="P1065" s="37">
        <v>14348.76</v>
      </c>
      <c r="Q1065" s="37">
        <v>110624.75</v>
      </c>
      <c r="R1065" s="37">
        <v>110624.75</v>
      </c>
      <c r="S1065" s="37">
        <v>110624.75</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414692.52</v>
      </c>
      <c r="K1141" s="8">
        <f>SUM(K1054:K1140)</f>
        <v>418874.39</v>
      </c>
      <c r="L1141" s="8">
        <f t="shared" ref="L1141" si="20">SUM(L1054:L1140)</f>
        <v>418874.39</v>
      </c>
      <c r="M1141" s="8">
        <f>SUM(M1054:M1140)</f>
        <v>418874.39</v>
      </c>
      <c r="N1141" s="11">
        <f>SUM(N1049:N1140)</f>
        <v>418874.39</v>
      </c>
      <c r="O1141" s="11">
        <f>SUM(O1049:O1140)</f>
        <v>945981.01</v>
      </c>
      <c r="P1141" s="11">
        <f>SUM(P1049:P1140)</f>
        <v>954799.61</v>
      </c>
      <c r="Q1141" s="11">
        <f>SUM(Q1049:Q1140)</f>
        <v>1133308.0699999998</v>
      </c>
      <c r="R1141" s="11">
        <f>SUM(R1048:R1140)</f>
        <v>1175308.0699999998</v>
      </c>
      <c r="S1141" s="11">
        <f>SUM(S1048:S1140)</f>
        <v>1700817.16</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v>0</v>
      </c>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v>0</v>
      </c>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v>3362103.05</v>
      </c>
    </row>
    <row r="1334" spans="1:19">
      <c r="A1334" s="38"/>
      <c r="B1334" s="6">
        <v>2021</v>
      </c>
      <c r="C1334" s="36"/>
      <c r="D1334" s="36"/>
      <c r="E1334" s="36"/>
      <c r="F1334" s="36"/>
      <c r="G1334" s="36"/>
      <c r="H1334" s="36"/>
      <c r="I1334" s="36"/>
      <c r="J1334" s="36"/>
      <c r="K1334" s="36"/>
      <c r="L1334" s="36"/>
      <c r="M1334" s="36"/>
      <c r="N1334" s="36"/>
      <c r="O1334" s="36"/>
      <c r="P1334" s="36"/>
      <c r="Q1334" s="36"/>
      <c r="R1334" s="37">
        <v>11425333.08</v>
      </c>
      <c r="S1334" s="37">
        <v>11421201.08</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161751</v>
      </c>
      <c r="R1336" s="37">
        <v>161751</v>
      </c>
      <c r="S1336" s="37">
        <v>161751</v>
      </c>
    </row>
    <row r="1337" spans="1:19">
      <c r="A1337" s="40"/>
      <c r="B1337" s="6">
        <v>2018</v>
      </c>
      <c r="C1337" s="36"/>
      <c r="D1337" s="36"/>
      <c r="E1337" s="36"/>
      <c r="F1337" s="36"/>
      <c r="G1337" s="36"/>
      <c r="H1337" s="36"/>
      <c r="I1337" s="36"/>
      <c r="J1337" s="36"/>
      <c r="K1337" s="36"/>
      <c r="L1337" s="36"/>
      <c r="M1337" s="36"/>
      <c r="N1337" s="36"/>
      <c r="O1337" s="37">
        <v>0</v>
      </c>
      <c r="P1337" s="37">
        <v>0</v>
      </c>
      <c r="Q1337" s="37">
        <v>919397.21</v>
      </c>
      <c r="R1337" s="37">
        <v>919397.21</v>
      </c>
      <c r="S1337" s="37">
        <v>919397.21</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276885.68</v>
      </c>
      <c r="R1340" s="37">
        <v>276885.68</v>
      </c>
      <c r="S1340" s="37">
        <v>276885.68</v>
      </c>
    </row>
    <row r="1341" spans="1:19">
      <c r="B1341" s="6">
        <v>2014</v>
      </c>
      <c r="C1341" s="36"/>
      <c r="D1341" s="36"/>
      <c r="E1341" s="36"/>
      <c r="F1341" s="36"/>
      <c r="G1341" s="36"/>
      <c r="H1341" s="36"/>
      <c r="I1341" s="36"/>
      <c r="J1341" s="36">
        <v>0</v>
      </c>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148757.15</v>
      </c>
      <c r="R1342" s="37">
        <v>148757.15</v>
      </c>
      <c r="S1342" s="37">
        <v>148757.15</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667730.31000000006</v>
      </c>
      <c r="R1343" s="37">
        <v>667730.31000000006</v>
      </c>
      <c r="S1343" s="37">
        <v>667730.31000000006</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2846317.79</v>
      </c>
      <c r="R1344" s="37">
        <v>2846317.79</v>
      </c>
      <c r="S1344" s="37">
        <v>2846317.79</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501134.26</v>
      </c>
      <c r="R1345" s="37">
        <v>501134.26</v>
      </c>
      <c r="S1345" s="37">
        <v>501134.26</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423147.83</v>
      </c>
      <c r="R1346" s="37">
        <v>423147.83</v>
      </c>
      <c r="S1346" s="37">
        <v>423147.83</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639088.06999999995</v>
      </c>
      <c r="R1348" s="37">
        <v>639088.06999999995</v>
      </c>
      <c r="S1348" s="37">
        <v>639088.06999999995</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515447.31</v>
      </c>
      <c r="R1349" s="37">
        <v>515447.31</v>
      </c>
      <c r="S1349" s="37">
        <v>515447.31</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542966.74</v>
      </c>
      <c r="R1351" s="37">
        <v>542966.74</v>
      </c>
      <c r="S1351" s="37">
        <v>542966.74</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251837.07</v>
      </c>
      <c r="R1357" s="37">
        <v>251837.07</v>
      </c>
      <c r="S1357" s="37">
        <v>251837.07</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132089.1</v>
      </c>
      <c r="R1358" s="37">
        <v>132089.1</v>
      </c>
      <c r="S1358" s="37">
        <v>132089.1</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313569.84000000003</v>
      </c>
      <c r="R1359" s="37">
        <v>313569.84000000003</v>
      </c>
      <c r="S1359" s="37">
        <v>313569.84000000003</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43406.93</v>
      </c>
      <c r="R1361" s="37">
        <v>43406.93</v>
      </c>
      <c r="S1361" s="37">
        <v>43406.93</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63572.18</v>
      </c>
      <c r="R1362" s="37">
        <v>63572.18</v>
      </c>
      <c r="S1362" s="37">
        <v>63572.18</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37193.410000000003</v>
      </c>
      <c r="R1364" s="37">
        <v>37193.410000000003</v>
      </c>
      <c r="S1364" s="37">
        <v>37193.410000000003</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1831.45</v>
      </c>
      <c r="R1365" s="37">
        <v>1831.45</v>
      </c>
      <c r="S1365" s="37">
        <v>1831.45</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373.24</v>
      </c>
      <c r="R1366" s="37">
        <v>373.24</v>
      </c>
      <c r="S1366" s="37">
        <v>373.24</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5836.66</v>
      </c>
      <c r="R1367" s="37">
        <v>5836.66</v>
      </c>
      <c r="S1367" s="37">
        <v>5836.66</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7805.17</v>
      </c>
      <c r="R1368" s="37">
        <v>7805.17</v>
      </c>
      <c r="S1368" s="37">
        <v>7805.17</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1812833.11</v>
      </c>
      <c r="R1369" s="37">
        <v>1812833.11</v>
      </c>
      <c r="S1369" s="37">
        <v>1812833.11</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368372.93</v>
      </c>
      <c r="R1371" s="37">
        <v>368372.93</v>
      </c>
      <c r="S1371" s="37">
        <v>368372.93</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1990346.79</v>
      </c>
      <c r="R1372" s="37">
        <v>1990346.79</v>
      </c>
      <c r="S1372" s="37">
        <v>1990346.79</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2267521.06</v>
      </c>
      <c r="R1373" s="37">
        <v>2267521.06</v>
      </c>
      <c r="S1373" s="37">
        <v>2267521.06</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2290159.16</v>
      </c>
      <c r="R1374" s="37">
        <v>2290159.16</v>
      </c>
      <c r="S1374" s="37">
        <v>2290159.16</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684787.3899999999</v>
      </c>
      <c r="R1375" s="37">
        <v>684787.3899999999</v>
      </c>
      <c r="S1375" s="37">
        <v>684787.3899999999</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743420.45000000019</v>
      </c>
      <c r="R1376" s="37">
        <v>743420.45000000019</v>
      </c>
      <c r="S1376" s="37">
        <v>743420.45000000019</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1649503.6100000003</v>
      </c>
      <c r="R1377" s="37">
        <v>1649503.6100000003</v>
      </c>
      <c r="S1377" s="37">
        <v>1649503.6100000003</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1577145.35</v>
      </c>
      <c r="R1378" s="37">
        <v>1577145.35</v>
      </c>
      <c r="S1378" s="37">
        <v>1577145.35</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2015471.5600000003</v>
      </c>
      <c r="R1379" s="37">
        <v>2015471.5600000003</v>
      </c>
      <c r="S1379" s="37">
        <v>2015471.5600000003</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440078.80999999994</v>
      </c>
      <c r="R1380" s="37">
        <v>440078.80999999994</v>
      </c>
      <c r="S1380" s="37">
        <v>440078.80999999994</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1510369.4200000002</v>
      </c>
      <c r="R1381" s="37">
        <v>1510369.4200000002</v>
      </c>
      <c r="S1381" s="37">
        <v>1510369.4200000002</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954271.89999999991</v>
      </c>
      <c r="R1382" s="37">
        <v>954271.89999999991</v>
      </c>
      <c r="S1382" s="37">
        <v>954271.89999999991</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1440244.49</v>
      </c>
      <c r="R1383" s="37">
        <v>1440244.49</v>
      </c>
      <c r="S1383" s="37">
        <v>1440244.49</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1155096.7900000003</v>
      </c>
      <c r="R1384" s="37">
        <v>1155096.7900000003</v>
      </c>
      <c r="S1384" s="37">
        <v>1155096.7900000003</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1012871.4399999998</v>
      </c>
      <c r="R1385" s="37">
        <v>1012871.4399999998</v>
      </c>
      <c r="S1385" s="37">
        <v>1012871.4399999998</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930564.0399999998</v>
      </c>
      <c r="R1386" s="37">
        <v>930564.0399999998</v>
      </c>
      <c r="S1386" s="37">
        <v>930564.0399999998</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601419.01000000013</v>
      </c>
      <c r="R1387" s="37">
        <v>601419.01000000013</v>
      </c>
      <c r="S1387" s="37">
        <v>601419.01000000013</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1293128.8699999999</v>
      </c>
      <c r="R1388" s="37">
        <v>1293128.8699999999</v>
      </c>
      <c r="S1388" s="37">
        <v>1293128.8699999999</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445286.76</v>
      </c>
      <c r="R1389" s="37">
        <v>445286.76</v>
      </c>
      <c r="S1389" s="37">
        <v>445286.76</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370706.61</v>
      </c>
      <c r="R1390" s="37">
        <v>370706.61</v>
      </c>
      <c r="S1390" s="37">
        <v>370706.61</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315117.78999999998</v>
      </c>
      <c r="R1391" s="37">
        <v>315117.78999999998</v>
      </c>
      <c r="S1391" s="37">
        <v>315117.78999999998</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463801.88</v>
      </c>
      <c r="R1392" s="37">
        <v>463801.88</v>
      </c>
      <c r="S1392" s="37">
        <v>463801.88</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210912.81</v>
      </c>
      <c r="R1393" s="37">
        <v>210912.81</v>
      </c>
      <c r="S1393" s="37">
        <v>210912.81</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540845.31000000006</v>
      </c>
      <c r="R1394" s="37">
        <v>540845.31000000006</v>
      </c>
      <c r="S1394" s="37">
        <v>540845.31000000006</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48557.3</v>
      </c>
      <c r="R1395" s="37">
        <v>48557.3</v>
      </c>
      <c r="S1395" s="37">
        <v>48557.3</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2556.2600000000002</v>
      </c>
      <c r="R1398" s="37">
        <v>2556.2600000000002</v>
      </c>
      <c r="S1398" s="37">
        <v>2556.2600000000002</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52818.32</v>
      </c>
      <c r="R1401" s="37">
        <v>52818.32</v>
      </c>
      <c r="S1401" s="37">
        <v>52818.32</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6808.07</v>
      </c>
      <c r="R1404" s="37">
        <v>6808.07</v>
      </c>
      <c r="S1404" s="37">
        <v>6808.07</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3617.04</v>
      </c>
      <c r="R1405" s="37">
        <v>3617.04</v>
      </c>
      <c r="S1405" s="37">
        <v>3617.04</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433733.80000000005</v>
      </c>
      <c r="R1406" s="37">
        <v>433733.80000000005</v>
      </c>
      <c r="S1406" s="37">
        <v>433733.80000000005</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51120.07</v>
      </c>
      <c r="R1408" s="37">
        <v>51120.07</v>
      </c>
      <c r="S1408" s="37">
        <v>51120.07</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336495.64</v>
      </c>
      <c r="R1409" s="37">
        <v>336495.64</v>
      </c>
      <c r="S1409" s="37">
        <v>336495.64</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413331.35000000003</v>
      </c>
      <c r="R1410" s="37">
        <v>413331.35000000003</v>
      </c>
      <c r="S1410" s="37">
        <v>413331.35000000003</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29750.68</v>
      </c>
      <c r="R1411" s="37">
        <v>29750.68</v>
      </c>
      <c r="S1411" s="37">
        <v>29750.68</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362412.21</v>
      </c>
      <c r="R1413" s="37">
        <v>362412.21</v>
      </c>
      <c r="S1413" s="37">
        <v>362412.21</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35225.589999999997</v>
      </c>
      <c r="R1414" s="37">
        <v>35225.589999999997</v>
      </c>
      <c r="S1414" s="37">
        <v>35225.589999999997</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44120.56</v>
      </c>
      <c r="R1416" s="37">
        <v>44120.56</v>
      </c>
      <c r="S1416" s="37">
        <v>44120.56</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123770.5</v>
      </c>
      <c r="R1418" s="37">
        <v>123770.5</v>
      </c>
      <c r="S1418" s="37">
        <v>123770.5</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37528733.130000003</v>
      </c>
      <c r="R1426" s="11">
        <f>SUM(R1333:R1425)</f>
        <v>48954066.209999993</v>
      </c>
      <c r="S1426" s="11">
        <f>SUM(S1333:S1425)</f>
        <v>52312037.259999998</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v>0</v>
      </c>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v>25974</v>
      </c>
    </row>
    <row r="1524" spans="1:19">
      <c r="A1524" s="38"/>
      <c r="B1524" s="6">
        <v>2021</v>
      </c>
      <c r="C1524" s="36"/>
      <c r="D1524" s="36"/>
      <c r="E1524" s="36"/>
      <c r="F1524" s="36"/>
      <c r="G1524" s="36"/>
      <c r="H1524" s="36"/>
      <c r="I1524" s="36"/>
      <c r="J1524" s="36"/>
      <c r="K1524" s="36"/>
      <c r="L1524" s="36"/>
      <c r="M1524" s="36"/>
      <c r="N1524" s="36"/>
      <c r="O1524" s="36"/>
      <c r="P1524" s="36"/>
      <c r="Q1524" s="36"/>
      <c r="R1524" s="37">
        <v>466693.32999999996</v>
      </c>
      <c r="S1524" s="37">
        <v>466693.32999999996</v>
      </c>
    </row>
    <row r="1525" spans="1:19">
      <c r="B1525" s="6">
        <v>2020</v>
      </c>
      <c r="C1525" s="36"/>
      <c r="D1525" s="36"/>
      <c r="E1525" s="36"/>
      <c r="F1525" s="36"/>
      <c r="G1525" s="36"/>
      <c r="H1525" s="36"/>
      <c r="I1525" s="36"/>
      <c r="J1525" s="36"/>
      <c r="K1525" s="36"/>
      <c r="L1525" s="36"/>
      <c r="M1525" s="36"/>
      <c r="N1525" s="36"/>
      <c r="O1525" s="36"/>
      <c r="P1525" s="36"/>
      <c r="Q1525" s="37">
        <v>685090.27999999991</v>
      </c>
      <c r="R1525" s="37">
        <v>685090.27999999991</v>
      </c>
      <c r="S1525" s="37">
        <v>685090.27999999991</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1374964.56</v>
      </c>
      <c r="R1527" s="37">
        <v>1376377.96</v>
      </c>
      <c r="S1527" s="37">
        <v>1376377.96</v>
      </c>
    </row>
    <row r="1528" spans="1:19">
      <c r="A1528" s="40"/>
      <c r="B1528" s="6">
        <v>2017</v>
      </c>
      <c r="C1528" s="36"/>
      <c r="D1528" s="36"/>
      <c r="E1528" s="36"/>
      <c r="F1528" s="36"/>
      <c r="G1528" s="36"/>
      <c r="H1528" s="36"/>
      <c r="I1528" s="36"/>
      <c r="J1528" s="36"/>
      <c r="K1528" s="36"/>
      <c r="L1528" s="36"/>
      <c r="M1528" s="36"/>
      <c r="N1528" s="37">
        <v>0</v>
      </c>
      <c r="O1528" s="37">
        <v>0</v>
      </c>
      <c r="P1528" s="37">
        <v>0</v>
      </c>
      <c r="Q1528" s="37">
        <v>2313590.75</v>
      </c>
      <c r="R1528" s="37">
        <v>2337541.88</v>
      </c>
      <c r="S1528" s="37">
        <v>2337541.88</v>
      </c>
    </row>
    <row r="1529" spans="1:19">
      <c r="B1529" s="6">
        <v>2016</v>
      </c>
      <c r="C1529" s="36"/>
      <c r="D1529" s="36"/>
      <c r="E1529" s="36"/>
      <c r="F1529" s="36"/>
      <c r="G1529" s="36"/>
      <c r="H1529" s="36"/>
      <c r="I1529" s="36"/>
      <c r="J1529" s="36"/>
      <c r="K1529" s="36"/>
      <c r="L1529" s="36"/>
      <c r="M1529" s="37">
        <v>0</v>
      </c>
      <c r="N1529" s="37">
        <v>0</v>
      </c>
      <c r="O1529" s="37">
        <v>0</v>
      </c>
      <c r="P1529" s="37">
        <v>0</v>
      </c>
      <c r="Q1529" s="37">
        <v>1088971.79</v>
      </c>
      <c r="R1529" s="37">
        <v>1088971.79</v>
      </c>
      <c r="S1529" s="37">
        <v>1088971.79</v>
      </c>
    </row>
    <row r="1530" spans="1:19">
      <c r="B1530" s="6">
        <v>2015</v>
      </c>
      <c r="C1530" s="36"/>
      <c r="D1530" s="36"/>
      <c r="E1530" s="36"/>
      <c r="F1530" s="36"/>
      <c r="G1530" s="36"/>
      <c r="H1530" s="36"/>
      <c r="I1530" s="36"/>
      <c r="J1530" s="36"/>
      <c r="K1530" s="36"/>
      <c r="L1530" s="37">
        <v>0</v>
      </c>
      <c r="M1530" s="37">
        <v>0</v>
      </c>
      <c r="N1530" s="37">
        <v>0</v>
      </c>
      <c r="O1530" s="37">
        <v>0</v>
      </c>
      <c r="P1530" s="37">
        <v>0</v>
      </c>
      <c r="Q1530" s="37">
        <v>2248265.4900000002</v>
      </c>
      <c r="R1530" s="37">
        <v>2234821.7599999998</v>
      </c>
      <c r="S1530" s="37">
        <v>2234821.7599999998</v>
      </c>
    </row>
    <row r="1531" spans="1:19">
      <c r="B1531" s="6">
        <v>2014</v>
      </c>
      <c r="C1531" s="36"/>
      <c r="D1531" s="36"/>
      <c r="E1531" s="36"/>
      <c r="F1531" s="36"/>
      <c r="G1531" s="36"/>
      <c r="H1531" s="36"/>
      <c r="I1531" s="36"/>
      <c r="J1531" s="36">
        <v>0</v>
      </c>
      <c r="K1531" s="37">
        <v>0</v>
      </c>
      <c r="L1531" s="37">
        <v>0</v>
      </c>
      <c r="M1531" s="37">
        <v>0</v>
      </c>
      <c r="N1531" s="37">
        <v>0</v>
      </c>
      <c r="O1531" s="37">
        <v>0</v>
      </c>
      <c r="P1531" s="37">
        <v>0</v>
      </c>
      <c r="Q1531" s="37">
        <v>3760130.68</v>
      </c>
      <c r="R1531" s="37">
        <v>3748209.8800000004</v>
      </c>
      <c r="S1531" s="37">
        <v>3748209.8800000004</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645495.92000000004</v>
      </c>
      <c r="R1535" s="37">
        <v>645495.92000000004</v>
      </c>
      <c r="S1535" s="37">
        <v>645495.92000000004</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1542889.75</v>
      </c>
      <c r="R1536" s="37">
        <v>1542889.75</v>
      </c>
      <c r="S1536" s="37">
        <v>1542889.75</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75613.119999999995</v>
      </c>
      <c r="R1547" s="37">
        <v>75613.119999999995</v>
      </c>
      <c r="S1547" s="37">
        <v>75613.119999999995</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51160.71</v>
      </c>
      <c r="R1549" s="37">
        <v>51160.71</v>
      </c>
      <c r="S1549" s="37">
        <v>51160.71</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37147.22</v>
      </c>
      <c r="R1551" s="37">
        <v>37147.22</v>
      </c>
      <c r="S1551" s="37">
        <v>37147.22</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235585.28</v>
      </c>
      <c r="R1552" s="37">
        <v>235585.28</v>
      </c>
      <c r="S1552" s="37">
        <v>235585.28</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264028.03999999998</v>
      </c>
      <c r="R1553" s="37">
        <v>264028.03999999998</v>
      </c>
      <c r="S1553" s="37">
        <v>264028.03999999998</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48463.54</v>
      </c>
      <c r="R1564" s="37">
        <v>48463.54</v>
      </c>
      <c r="S1564" s="37">
        <v>48463.54</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5125.91</v>
      </c>
      <c r="R1572" s="37">
        <v>5125.91</v>
      </c>
      <c r="S1572" s="37">
        <v>5125.91</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13191.7</v>
      </c>
      <c r="R1581" s="37">
        <v>13191.7</v>
      </c>
      <c r="S1581" s="37">
        <v>13191.7</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447.17</v>
      </c>
      <c r="R1604" s="37">
        <v>447.17</v>
      </c>
      <c r="S1604" s="37">
        <v>447.17</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14390161.909999998</v>
      </c>
      <c r="R1616" s="11">
        <f>SUM(R1523:R1615)</f>
        <v>14856855.239999996</v>
      </c>
      <c r="S1616" s="11">
        <f>SUM(S1523:S1615)</f>
        <v>14882829.239999996</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39450.9</v>
      </c>
      <c r="R1620" s="37">
        <v>39450.9</v>
      </c>
      <c r="S1620" s="37">
        <v>39450.9</v>
      </c>
    </row>
    <row r="1621" spans="1:19">
      <c r="A1621" s="40"/>
      <c r="B1621" s="6">
        <v>2019</v>
      </c>
      <c r="C1621" s="36"/>
      <c r="D1621" s="36"/>
      <c r="E1621" s="36"/>
      <c r="F1621" s="36"/>
      <c r="G1621" s="36"/>
      <c r="H1621" s="36"/>
      <c r="I1621" s="36"/>
      <c r="J1621" s="36"/>
      <c r="K1621" s="36"/>
      <c r="L1621" s="36"/>
      <c r="M1621" s="36"/>
      <c r="N1621" s="36"/>
      <c r="O1621" s="36"/>
      <c r="P1621" s="37">
        <v>0</v>
      </c>
      <c r="Q1621" s="37">
        <v>116679.65</v>
      </c>
      <c r="R1621" s="37">
        <v>116679.65</v>
      </c>
      <c r="S1621" s="37">
        <v>116679.65</v>
      </c>
    </row>
    <row r="1622" spans="1:19">
      <c r="A1622" s="40"/>
      <c r="B1622" s="6">
        <v>2018</v>
      </c>
      <c r="C1622" s="36"/>
      <c r="D1622" s="36"/>
      <c r="E1622" s="36"/>
      <c r="F1622" s="36"/>
      <c r="G1622" s="36"/>
      <c r="H1622" s="36"/>
      <c r="I1622" s="36"/>
      <c r="J1622" s="36"/>
      <c r="K1622" s="36"/>
      <c r="L1622" s="36"/>
      <c r="M1622" s="36"/>
      <c r="N1622" s="36"/>
      <c r="O1622" s="37">
        <v>0</v>
      </c>
      <c r="P1622" s="37">
        <v>0</v>
      </c>
      <c r="Q1622" s="37">
        <v>1479422.7999999998</v>
      </c>
      <c r="R1622" s="37">
        <v>1479422.7999999998</v>
      </c>
      <c r="S1622" s="37">
        <v>1479422.7999999998</v>
      </c>
    </row>
    <row r="1623" spans="1:19">
      <c r="A1623" s="40"/>
      <c r="B1623" s="6">
        <v>2017</v>
      </c>
      <c r="C1623" s="36"/>
      <c r="D1623" s="36"/>
      <c r="E1623" s="36"/>
      <c r="F1623" s="36"/>
      <c r="G1623" s="36"/>
      <c r="H1623" s="36"/>
      <c r="I1623" s="36"/>
      <c r="J1623" s="36"/>
      <c r="K1623" s="36"/>
      <c r="L1623" s="36"/>
      <c r="M1623" s="36"/>
      <c r="N1623" s="37">
        <v>0</v>
      </c>
      <c r="O1623" s="37">
        <v>0</v>
      </c>
      <c r="P1623" s="37">
        <v>0</v>
      </c>
      <c r="Q1623" s="37">
        <v>38798.32</v>
      </c>
      <c r="R1623" s="37">
        <v>38798.32</v>
      </c>
      <c r="S1623" s="37">
        <v>38798.32</v>
      </c>
    </row>
    <row r="1624" spans="1:19">
      <c r="B1624" s="6">
        <v>2016</v>
      </c>
      <c r="C1624" s="36"/>
      <c r="D1624" s="36"/>
      <c r="E1624" s="36"/>
      <c r="F1624" s="36"/>
      <c r="G1624" s="36"/>
      <c r="H1624" s="36"/>
      <c r="I1624" s="36"/>
      <c r="J1624" s="36"/>
      <c r="K1624" s="36"/>
      <c r="L1624" s="36"/>
      <c r="M1624" s="37">
        <v>0</v>
      </c>
      <c r="N1624" s="37">
        <v>0</v>
      </c>
      <c r="O1624" s="37">
        <v>0</v>
      </c>
      <c r="P1624" s="37">
        <v>0</v>
      </c>
      <c r="Q1624" s="37">
        <v>1957969.9199999997</v>
      </c>
      <c r="R1624" s="37">
        <v>1957969.9199999997</v>
      </c>
      <c r="S1624" s="37">
        <v>1957969.9199999997</v>
      </c>
    </row>
    <row r="1625" spans="1:19">
      <c r="B1625" s="6">
        <v>2015</v>
      </c>
      <c r="C1625" s="36"/>
      <c r="D1625" s="36"/>
      <c r="E1625" s="36"/>
      <c r="F1625" s="36"/>
      <c r="G1625" s="36"/>
      <c r="H1625" s="36"/>
      <c r="I1625" s="36"/>
      <c r="J1625" s="36"/>
      <c r="K1625" s="36"/>
      <c r="L1625" s="37">
        <v>0</v>
      </c>
      <c r="M1625" s="37">
        <v>0</v>
      </c>
      <c r="N1625" s="37">
        <v>0</v>
      </c>
      <c r="O1625" s="37">
        <v>0</v>
      </c>
      <c r="P1625" s="37">
        <v>0</v>
      </c>
      <c r="Q1625" s="37">
        <v>133143.9</v>
      </c>
      <c r="R1625" s="37">
        <v>133143.9</v>
      </c>
      <c r="S1625" s="37">
        <v>133143.9</v>
      </c>
    </row>
    <row r="1626" spans="1:19">
      <c r="B1626" s="6">
        <v>2014</v>
      </c>
      <c r="C1626" s="36"/>
      <c r="D1626" s="36"/>
      <c r="E1626" s="36"/>
      <c r="F1626" s="36"/>
      <c r="G1626" s="36"/>
      <c r="H1626" s="36"/>
      <c r="I1626" s="36"/>
      <c r="J1626" s="36">
        <v>0</v>
      </c>
      <c r="K1626" s="37">
        <v>0</v>
      </c>
      <c r="L1626" s="37">
        <v>0</v>
      </c>
      <c r="M1626" s="37">
        <v>0</v>
      </c>
      <c r="N1626" s="37">
        <v>0</v>
      </c>
      <c r="O1626" s="37">
        <v>0</v>
      </c>
      <c r="P1626" s="37">
        <v>0</v>
      </c>
      <c r="Q1626" s="37">
        <v>4400.2</v>
      </c>
      <c r="R1626" s="37">
        <v>4400.2</v>
      </c>
      <c r="S1626" s="37">
        <v>4400.2</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573590.93999999994</v>
      </c>
      <c r="R1629" s="37">
        <v>573590.93999999994</v>
      </c>
      <c r="S1629" s="37">
        <v>573590.93999999994</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605597.94000000006</v>
      </c>
      <c r="R1630" s="37">
        <v>605597.94000000006</v>
      </c>
      <c r="S1630" s="37">
        <v>605597.94000000006</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2618104.88</v>
      </c>
      <c r="R1631" s="37">
        <v>2618104.88</v>
      </c>
      <c r="S1631" s="37">
        <v>2618104.88</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1390440.26</v>
      </c>
      <c r="R1633" s="37">
        <v>1390440.26</v>
      </c>
      <c r="S1633" s="37">
        <v>1390440.26</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1323830.97</v>
      </c>
      <c r="R1634" s="37">
        <v>1323830.97</v>
      </c>
      <c r="S1634" s="37">
        <v>1323830.97</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685911.08000000007</v>
      </c>
      <c r="R1635" s="37">
        <v>685911.08000000007</v>
      </c>
      <c r="S1635" s="37">
        <v>685911.08000000007</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1393112.03</v>
      </c>
      <c r="R1636" s="37">
        <v>1393112.03</v>
      </c>
      <c r="S1636" s="37">
        <v>1393112.03</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185832.84</v>
      </c>
      <c r="R1637" s="37">
        <v>185832.84</v>
      </c>
      <c r="S1637" s="37">
        <v>185832.84</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863915.92</v>
      </c>
      <c r="R1638" s="37">
        <v>863915.92</v>
      </c>
      <c r="S1638" s="37">
        <v>863915.92</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949492.30000000016</v>
      </c>
      <c r="R1639" s="37">
        <v>949492.30000000016</v>
      </c>
      <c r="S1639" s="37">
        <v>949492.30000000016</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1161203.76</v>
      </c>
      <c r="R1640" s="37">
        <v>1161203.76</v>
      </c>
      <c r="S1640" s="37">
        <v>1161203.76</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1086135.8099999998</v>
      </c>
      <c r="R1641" s="37">
        <v>1086135.8099999998</v>
      </c>
      <c r="S1641" s="37">
        <v>1086135.8099999998</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1126966.49</v>
      </c>
      <c r="R1642" s="37">
        <v>1126966.49</v>
      </c>
      <c r="S1642" s="37">
        <v>1126966.49</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1004131.8800000001</v>
      </c>
      <c r="R1643" s="37">
        <v>1004131.8800000001</v>
      </c>
      <c r="S1643" s="37">
        <v>1004131.8800000001</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1138512.0399999998</v>
      </c>
      <c r="R1644" s="37">
        <v>1138512.0399999998</v>
      </c>
      <c r="S1644" s="37">
        <v>1138512.0399999998</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1005627.3200000001</v>
      </c>
      <c r="R1645" s="37">
        <v>1005627.3200000001</v>
      </c>
      <c r="S1645" s="37">
        <v>1005627.3200000001</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1407760.36</v>
      </c>
      <c r="R1646" s="37">
        <v>1407760.36</v>
      </c>
      <c r="S1646" s="37">
        <v>1407760.36</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916962.36999999988</v>
      </c>
      <c r="R1647" s="37">
        <v>916962.36999999988</v>
      </c>
      <c r="S1647" s="37">
        <v>916962.36999999988</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1363345.9000000001</v>
      </c>
      <c r="R1648" s="37">
        <v>1363345.9000000001</v>
      </c>
      <c r="S1648" s="37">
        <v>1363345.9000000001</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868744.64000000013</v>
      </c>
      <c r="R1649" s="37">
        <v>868744.64000000013</v>
      </c>
      <c r="S1649" s="37">
        <v>868744.64000000013</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659322.64</v>
      </c>
      <c r="R1650" s="37">
        <v>659322.64</v>
      </c>
      <c r="S1650" s="37">
        <v>659322.64</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195186.33000000002</v>
      </c>
      <c r="R1651" s="37">
        <v>195186.33000000002</v>
      </c>
      <c r="S1651" s="37">
        <v>195186.33000000002</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705109.47</v>
      </c>
      <c r="R1652" s="37">
        <v>705109.47</v>
      </c>
      <c r="S1652" s="37">
        <v>705109.47</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831508.39</v>
      </c>
      <c r="R1653" s="37">
        <v>831508.39</v>
      </c>
      <c r="S1653" s="37">
        <v>831508.39</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1044871.5300000001</v>
      </c>
      <c r="R1654" s="37">
        <v>1044871.5300000001</v>
      </c>
      <c r="S1654" s="37">
        <v>1044871.5300000001</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651388.53</v>
      </c>
      <c r="R1655" s="37">
        <v>651388.53</v>
      </c>
      <c r="S1655" s="37">
        <v>651388.53</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117118.81</v>
      </c>
      <c r="R1656" s="37">
        <v>117118.81</v>
      </c>
      <c r="S1656" s="37">
        <v>117118.81</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605290.55999999994</v>
      </c>
      <c r="R1657" s="37">
        <v>605290.55999999994</v>
      </c>
      <c r="S1657" s="37">
        <v>605290.55999999994</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184031.09</v>
      </c>
      <c r="R1658" s="37">
        <v>184031.09</v>
      </c>
      <c r="S1658" s="37">
        <v>184031.09</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370992.98</v>
      </c>
      <c r="R1659" s="37">
        <v>370992.98</v>
      </c>
      <c r="S1659" s="37">
        <v>370992.98</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1707316.82</v>
      </c>
      <c r="R1660" s="37">
        <v>1707316.82</v>
      </c>
      <c r="S1660" s="37">
        <v>1707316.82</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811104.8</v>
      </c>
      <c r="R1661" s="37">
        <v>811104.8</v>
      </c>
      <c r="S1661" s="37">
        <v>811104.8</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964583.25</v>
      </c>
      <c r="R1662" s="37">
        <v>964583.25</v>
      </c>
      <c r="S1662" s="37">
        <v>964583.25</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151772.02000000002</v>
      </c>
      <c r="R1663" s="37">
        <v>151772.02000000002</v>
      </c>
      <c r="S1663" s="37">
        <v>151772.02000000002</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938343.03</v>
      </c>
      <c r="R1664" s="37">
        <v>938343.03</v>
      </c>
      <c r="S1664" s="37">
        <v>938343.03</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668620.14999999991</v>
      </c>
      <c r="R1665" s="37">
        <v>668620.14999999991</v>
      </c>
      <c r="S1665" s="37">
        <v>668620.14999999991</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472807.95999999996</v>
      </c>
      <c r="R1666" s="37">
        <v>472807.95999999996</v>
      </c>
      <c r="S1666" s="37">
        <v>472807.95999999996</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1198895.8900000001</v>
      </c>
      <c r="R1667" s="37">
        <v>1198895.8900000001</v>
      </c>
      <c r="S1667" s="37">
        <v>1198895.8900000001</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967768.64</v>
      </c>
      <c r="R1668" s="37">
        <v>967768.64</v>
      </c>
      <c r="S1668" s="37">
        <v>967768.64</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436106.34</v>
      </c>
      <c r="R1669" s="37">
        <v>436106.34</v>
      </c>
      <c r="S1669" s="37">
        <v>436106.34</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647495.63</v>
      </c>
      <c r="R1670" s="37">
        <v>647495.63</v>
      </c>
      <c r="S1670" s="37">
        <v>647495.63</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136060.91</v>
      </c>
      <c r="R1671" s="37">
        <v>136060.91</v>
      </c>
      <c r="S1671" s="37">
        <v>136060.91</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39904781.190000005</v>
      </c>
      <c r="R1711" s="11">
        <f>SUM(R1618:R1710)</f>
        <v>39904781.190000005</v>
      </c>
      <c r="S1711" s="11">
        <f>SUM(S1618:S1710)</f>
        <v>39904781.190000005</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v>1226136.23</v>
      </c>
    </row>
    <row r="1714" spans="1:19">
      <c r="A1714" s="38"/>
      <c r="B1714" s="6">
        <v>2021</v>
      </c>
      <c r="C1714" s="36"/>
      <c r="D1714" s="36"/>
      <c r="E1714" s="36"/>
      <c r="F1714" s="36"/>
      <c r="G1714" s="36"/>
      <c r="H1714" s="36"/>
      <c r="I1714" s="36"/>
      <c r="J1714" s="36"/>
      <c r="K1714" s="36"/>
      <c r="L1714" s="36"/>
      <c r="M1714" s="36"/>
      <c r="N1714" s="36"/>
      <c r="O1714" s="36"/>
      <c r="P1714" s="36"/>
      <c r="Q1714" s="36"/>
      <c r="R1714" s="37">
        <v>414543.36000000004</v>
      </c>
      <c r="S1714" s="37">
        <v>414543.36000000004</v>
      </c>
    </row>
    <row r="1715" spans="1:19">
      <c r="B1715" s="6">
        <v>2020</v>
      </c>
      <c r="C1715" s="36"/>
      <c r="D1715" s="36"/>
      <c r="E1715" s="36"/>
      <c r="F1715" s="36"/>
      <c r="G1715" s="36"/>
      <c r="H1715" s="36"/>
      <c r="I1715" s="36"/>
      <c r="J1715" s="36"/>
      <c r="K1715" s="36"/>
      <c r="L1715" s="36"/>
      <c r="M1715" s="36"/>
      <c r="N1715" s="36"/>
      <c r="O1715" s="36"/>
      <c r="P1715" s="36"/>
      <c r="Q1715" s="37">
        <v>224098.26</v>
      </c>
      <c r="R1715" s="37">
        <v>224098.26</v>
      </c>
      <c r="S1715" s="37">
        <v>224098.26</v>
      </c>
    </row>
    <row r="1716" spans="1:19">
      <c r="A1716" s="40"/>
      <c r="B1716" s="6">
        <v>2019</v>
      </c>
      <c r="C1716" s="36"/>
      <c r="D1716" s="36"/>
      <c r="E1716" s="36"/>
      <c r="F1716" s="36"/>
      <c r="G1716" s="36"/>
      <c r="H1716" s="36"/>
      <c r="I1716" s="36"/>
      <c r="J1716" s="36"/>
      <c r="K1716" s="36"/>
      <c r="L1716" s="36"/>
      <c r="M1716" s="36"/>
      <c r="N1716" s="36"/>
      <c r="O1716" s="36"/>
      <c r="P1716" s="37">
        <v>0</v>
      </c>
      <c r="Q1716" s="37">
        <v>493844.24000000005</v>
      </c>
      <c r="R1716" s="37">
        <v>493844.24000000005</v>
      </c>
      <c r="S1716" s="37">
        <v>493844.24000000005</v>
      </c>
    </row>
    <row r="1717" spans="1:19">
      <c r="A1717" s="40"/>
      <c r="B1717" s="6">
        <v>2018</v>
      </c>
      <c r="C1717" s="36"/>
      <c r="D1717" s="36"/>
      <c r="E1717" s="36"/>
      <c r="F1717" s="36"/>
      <c r="G1717" s="36"/>
      <c r="H1717" s="36"/>
      <c r="I1717" s="36"/>
      <c r="J1717" s="36"/>
      <c r="K1717" s="36"/>
      <c r="L1717" s="36"/>
      <c r="M1717" s="36"/>
      <c r="N1717" s="36"/>
      <c r="O1717" s="37">
        <v>0</v>
      </c>
      <c r="P1717" s="37">
        <v>0</v>
      </c>
      <c r="Q1717" s="37">
        <v>386681.57</v>
      </c>
      <c r="R1717" s="37">
        <v>386681.57</v>
      </c>
      <c r="S1717" s="37">
        <v>386681.57</v>
      </c>
    </row>
    <row r="1718" spans="1:19">
      <c r="A1718" s="40"/>
      <c r="B1718" s="6">
        <v>2017</v>
      </c>
      <c r="C1718" s="36"/>
      <c r="D1718" s="36"/>
      <c r="E1718" s="36"/>
      <c r="F1718" s="36"/>
      <c r="G1718" s="36"/>
      <c r="H1718" s="36"/>
      <c r="I1718" s="36"/>
      <c r="J1718" s="36"/>
      <c r="K1718" s="36"/>
      <c r="L1718" s="36"/>
      <c r="M1718" s="36"/>
      <c r="N1718" s="37">
        <v>0</v>
      </c>
      <c r="O1718" s="37">
        <v>0</v>
      </c>
      <c r="P1718" s="37">
        <v>0</v>
      </c>
      <c r="Q1718" s="37">
        <v>362349.91</v>
      </c>
      <c r="R1718" s="37">
        <v>364407.91</v>
      </c>
      <c r="S1718" s="37">
        <v>364407.91</v>
      </c>
    </row>
    <row r="1719" spans="1:19">
      <c r="B1719" s="6">
        <v>2016</v>
      </c>
      <c r="C1719" s="36"/>
      <c r="D1719" s="36"/>
      <c r="E1719" s="36"/>
      <c r="F1719" s="36"/>
      <c r="G1719" s="36"/>
      <c r="H1719" s="36"/>
      <c r="I1719" s="36"/>
      <c r="J1719" s="36"/>
      <c r="K1719" s="36"/>
      <c r="L1719" s="36"/>
      <c r="M1719" s="37">
        <v>0</v>
      </c>
      <c r="N1719" s="37">
        <v>0</v>
      </c>
      <c r="O1719" s="37">
        <v>0</v>
      </c>
      <c r="P1719" s="37">
        <v>0</v>
      </c>
      <c r="Q1719" s="37">
        <v>403748.33</v>
      </c>
      <c r="R1719" s="37">
        <v>403748.33</v>
      </c>
      <c r="S1719" s="37">
        <v>403748.33</v>
      </c>
    </row>
    <row r="1720" spans="1:19">
      <c r="B1720" s="6">
        <v>2015</v>
      </c>
      <c r="C1720" s="36"/>
      <c r="D1720" s="36"/>
      <c r="E1720" s="36"/>
      <c r="F1720" s="36"/>
      <c r="G1720" s="36"/>
      <c r="H1720" s="36"/>
      <c r="I1720" s="36"/>
      <c r="J1720" s="36"/>
      <c r="K1720" s="36"/>
      <c r="L1720" s="37">
        <v>0</v>
      </c>
      <c r="M1720" s="37">
        <v>0</v>
      </c>
      <c r="N1720" s="37">
        <v>0</v>
      </c>
      <c r="O1720" s="37">
        <v>0</v>
      </c>
      <c r="P1720" s="37">
        <v>0</v>
      </c>
      <c r="Q1720" s="37">
        <v>308503.04000000004</v>
      </c>
      <c r="R1720" s="37">
        <v>306445.04000000004</v>
      </c>
      <c r="S1720" s="37">
        <v>306445.04000000004</v>
      </c>
    </row>
    <row r="1721" spans="1:19">
      <c r="B1721" s="6">
        <v>2014</v>
      </c>
      <c r="C1721" s="36"/>
      <c r="D1721" s="36"/>
      <c r="E1721" s="36"/>
      <c r="F1721" s="36"/>
      <c r="G1721" s="36"/>
      <c r="H1721" s="36"/>
      <c r="I1721" s="36"/>
      <c r="J1721" s="36">
        <v>0</v>
      </c>
      <c r="K1721" s="37">
        <v>0</v>
      </c>
      <c r="L1721" s="37">
        <v>0</v>
      </c>
      <c r="M1721" s="37">
        <v>0</v>
      </c>
      <c r="N1721" s="37">
        <v>0</v>
      </c>
      <c r="O1721" s="37">
        <v>0</v>
      </c>
      <c r="P1721" s="37">
        <v>0</v>
      </c>
      <c r="Q1721" s="37">
        <v>186250.24999999997</v>
      </c>
      <c r="R1721" s="37">
        <v>186250.24999999997</v>
      </c>
      <c r="S1721" s="37">
        <v>186250.24999999997</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521646.40999999992</v>
      </c>
      <c r="R1722" s="37">
        <v>521646.40999999992</v>
      </c>
      <c r="S1722" s="37">
        <v>521646.40999999992</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489105.69999999984</v>
      </c>
      <c r="R1723" s="37">
        <v>489105.69999999984</v>
      </c>
      <c r="S1723" s="37">
        <v>489105.69999999984</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620473.26000000013</v>
      </c>
      <c r="R1724" s="37">
        <v>620473.26000000013</v>
      </c>
      <c r="S1724" s="37">
        <v>620473.26000000013</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1088225.6700000002</v>
      </c>
      <c r="R1725" s="37">
        <v>1088225.6700000002</v>
      </c>
      <c r="S1725" s="37">
        <v>1088225.6700000002</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346087.97000000003</v>
      </c>
      <c r="R1726" s="37">
        <v>346087.97000000003</v>
      </c>
      <c r="S1726" s="37">
        <v>346087.97000000003</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252116.64</v>
      </c>
      <c r="R1727" s="37">
        <v>252116.64</v>
      </c>
      <c r="S1727" s="37">
        <v>252116.64</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299856.42</v>
      </c>
      <c r="R1728" s="37">
        <v>299856.42</v>
      </c>
      <c r="S1728" s="37">
        <v>299856.42</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1067537.55</v>
      </c>
      <c r="R1729" s="37">
        <v>1067537.55</v>
      </c>
      <c r="S1729" s="37">
        <v>1067537.55</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539570.06000000006</v>
      </c>
      <c r="R1730" s="37">
        <v>539570.06000000006</v>
      </c>
      <c r="S1730" s="37">
        <v>539570.06000000006</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864422.5</v>
      </c>
      <c r="R1731" s="37">
        <v>864422.5</v>
      </c>
      <c r="S1731" s="37">
        <v>864422.5</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532857.44999999995</v>
      </c>
      <c r="R1732" s="37">
        <v>532857.44999999995</v>
      </c>
      <c r="S1732" s="37">
        <v>532857.44999999995</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573111.72000000009</v>
      </c>
      <c r="R1733" s="37">
        <v>573111.72000000009</v>
      </c>
      <c r="S1733" s="37">
        <v>573111.72000000009</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530619.58000000007</v>
      </c>
      <c r="R1734" s="37">
        <v>530619.58000000007</v>
      </c>
      <c r="S1734" s="37">
        <v>530619.58000000007</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719074.7</v>
      </c>
      <c r="R1735" s="37">
        <v>719074.7</v>
      </c>
      <c r="S1735" s="37">
        <v>719074.7</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436196.5</v>
      </c>
      <c r="R1736" s="37">
        <v>436196.5</v>
      </c>
      <c r="S1736" s="37">
        <v>436196.5</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938662.44999999972</v>
      </c>
      <c r="R1737" s="37">
        <v>938662.44999999972</v>
      </c>
      <c r="S1737" s="37">
        <v>938662.44999999972</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991430.87999999989</v>
      </c>
      <c r="R1738" s="37">
        <v>991430.87999999989</v>
      </c>
      <c r="S1738" s="37">
        <v>991430.87999999989</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521480.68000000005</v>
      </c>
      <c r="R1739" s="37">
        <v>521480.68000000005</v>
      </c>
      <c r="S1739" s="37">
        <v>521480.68000000005</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177799.65</v>
      </c>
      <c r="R1740" s="37">
        <v>177799.65</v>
      </c>
      <c r="S1740" s="37">
        <v>177799.65</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872542.97999999975</v>
      </c>
      <c r="R1741" s="37">
        <v>872542.97999999975</v>
      </c>
      <c r="S1741" s="37">
        <v>872542.97999999975</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643423.49999999988</v>
      </c>
      <c r="R1742" s="37">
        <v>643423.49999999988</v>
      </c>
      <c r="S1742" s="37">
        <v>643423.49999999988</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109523.85</v>
      </c>
      <c r="R1743" s="37">
        <v>109523.85</v>
      </c>
      <c r="S1743" s="37">
        <v>109523.85</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403744.28</v>
      </c>
      <c r="R1744" s="37">
        <v>403744.28</v>
      </c>
      <c r="S1744" s="37">
        <v>403744.28</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794312.59</v>
      </c>
      <c r="R1745" s="37">
        <v>794312.59</v>
      </c>
      <c r="S1745" s="37">
        <v>794312.59</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232707.51</v>
      </c>
      <c r="R1746" s="37">
        <v>232707.51</v>
      </c>
      <c r="S1746" s="37">
        <v>232707.51</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594096.00000000012</v>
      </c>
      <c r="R1747" s="37">
        <v>594096.00000000012</v>
      </c>
      <c r="S1747" s="37">
        <v>594096.00000000012</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455368.54</v>
      </c>
      <c r="R1748" s="37">
        <v>455368.54</v>
      </c>
      <c r="S1748" s="37">
        <v>455368.54</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996480.66999999993</v>
      </c>
      <c r="R1749" s="37">
        <v>996480.66999999993</v>
      </c>
      <c r="S1749" s="37">
        <v>996480.66999999993</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258813.06</v>
      </c>
      <c r="R1750" s="37">
        <v>258813.06</v>
      </c>
      <c r="S1750" s="37">
        <v>258813.06</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3427469.56</v>
      </c>
      <c r="R1751" s="37">
        <v>3427469.56</v>
      </c>
      <c r="S1751" s="37">
        <v>3427469.56</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2102178.27</v>
      </c>
      <c r="R1752" s="37">
        <v>2102178.27</v>
      </c>
      <c r="S1752" s="37">
        <v>2102178.27</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1127811.43</v>
      </c>
      <c r="R1753" s="37">
        <v>1127811.43</v>
      </c>
      <c r="S1753" s="37">
        <v>1127811.43</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449626.25</v>
      </c>
      <c r="R1754" s="37">
        <v>449626.25</v>
      </c>
      <c r="S1754" s="37">
        <v>449626.25</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265074.15000000002</v>
      </c>
      <c r="R1755" s="37">
        <v>265074.15000000002</v>
      </c>
      <c r="S1755" s="37">
        <v>265074.15000000002</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87193.3</v>
      </c>
      <c r="R1756" s="37">
        <v>87193.3</v>
      </c>
      <c r="S1756" s="37">
        <v>87193.3</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182941.95000000004</v>
      </c>
      <c r="R1757" s="37">
        <v>182941.95000000004</v>
      </c>
      <c r="S1757" s="37">
        <v>182941.95000000004</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192244.75000000012</v>
      </c>
      <c r="R1758" s="37">
        <v>192244.75000000012</v>
      </c>
      <c r="S1758" s="37">
        <v>192244.75000000012</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117295.35</v>
      </c>
      <c r="R1759" s="37">
        <v>117295.35</v>
      </c>
      <c r="S1759" s="37">
        <v>117295.35</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201847.82</v>
      </c>
      <c r="R1760" s="37">
        <v>201847.82</v>
      </c>
      <c r="S1760" s="37">
        <v>201847.82</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176263.79</v>
      </c>
      <c r="R1761" s="37">
        <v>176263.79</v>
      </c>
      <c r="S1761" s="37">
        <v>176263.79</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995.33999999999992</v>
      </c>
      <c r="R1762" s="37">
        <v>995.33999999999992</v>
      </c>
      <c r="S1762" s="37">
        <v>995.33999999999992</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56476.21</v>
      </c>
      <c r="R1763" s="37">
        <v>56476.21</v>
      </c>
      <c r="S1763" s="37">
        <v>56476.21</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103888.7</v>
      </c>
      <c r="R1764" s="37">
        <v>103888.7</v>
      </c>
      <c r="S1764" s="37">
        <v>103888.7</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4911.97</v>
      </c>
      <c r="R1766" s="37">
        <v>4911.97</v>
      </c>
      <c r="S1766" s="37">
        <v>4911.97</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2132.87</v>
      </c>
      <c r="R1768" s="37">
        <v>2132.87</v>
      </c>
      <c r="S1768" s="37">
        <v>2132.87</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17172.669999999998</v>
      </c>
      <c r="R1771" s="37">
        <v>17172.669999999998</v>
      </c>
      <c r="S1771" s="37">
        <v>17172.669999999998</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27752288.749999993</v>
      </c>
      <c r="R1806" s="11">
        <f>SUM(R1713:R1805)</f>
        <v>28166832.109999999</v>
      </c>
      <c r="S1806" s="11">
        <f>SUM(S1713:S1805)</f>
        <v>29392968.339999996</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v>0</v>
      </c>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v>0</v>
      </c>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v>0</v>
      </c>
      <c r="K2006" s="37">
        <v>0</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v>0</v>
      </c>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v>0</v>
      </c>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v>0</v>
      </c>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v>0</v>
      </c>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v>676278.37</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351603.94</v>
      </c>
      <c r="R2475" s="37">
        <v>351603.94</v>
      </c>
      <c r="S2475" s="37">
        <v>351603.94</v>
      </c>
    </row>
    <row r="2476" spans="1:19">
      <c r="A2476" s="40"/>
      <c r="B2476" s="6">
        <v>2019</v>
      </c>
      <c r="C2476" s="36"/>
      <c r="D2476" s="36"/>
      <c r="E2476" s="36"/>
      <c r="F2476" s="36"/>
      <c r="G2476" s="36"/>
      <c r="H2476" s="36"/>
      <c r="I2476" s="36"/>
      <c r="J2476" s="36"/>
      <c r="K2476" s="36"/>
      <c r="L2476" s="36"/>
      <c r="M2476" s="36"/>
      <c r="N2476" s="36"/>
      <c r="O2476" s="36"/>
      <c r="P2476" s="37">
        <v>0</v>
      </c>
      <c r="Q2476" s="37">
        <v>547263.1</v>
      </c>
      <c r="R2476" s="37">
        <v>547263.1</v>
      </c>
      <c r="S2476" s="37">
        <v>547263.1</v>
      </c>
    </row>
    <row r="2477" spans="1:19">
      <c r="A2477" s="40"/>
      <c r="B2477" s="6">
        <v>2018</v>
      </c>
      <c r="C2477" s="36"/>
      <c r="D2477" s="36"/>
      <c r="E2477" s="36"/>
      <c r="F2477" s="36"/>
      <c r="G2477" s="36"/>
      <c r="H2477" s="36"/>
      <c r="I2477" s="36"/>
      <c r="J2477" s="36"/>
      <c r="K2477" s="36"/>
      <c r="L2477" s="36"/>
      <c r="M2477" s="36"/>
      <c r="N2477" s="36"/>
      <c r="O2477" s="37">
        <v>0</v>
      </c>
      <c r="P2477" s="37">
        <v>0</v>
      </c>
      <c r="Q2477" s="37">
        <v>299546.45999999996</v>
      </c>
      <c r="R2477" s="37">
        <v>304010.93</v>
      </c>
      <c r="S2477" s="37">
        <v>304010.93</v>
      </c>
    </row>
    <row r="2478" spans="1:19">
      <c r="A2478" s="40"/>
      <c r="B2478" s="6">
        <v>2017</v>
      </c>
      <c r="C2478" s="36"/>
      <c r="D2478" s="36"/>
      <c r="E2478" s="36"/>
      <c r="F2478" s="36"/>
      <c r="G2478" s="36"/>
      <c r="H2478" s="36"/>
      <c r="I2478" s="36"/>
      <c r="J2478" s="36"/>
      <c r="K2478" s="36"/>
      <c r="L2478" s="36"/>
      <c r="M2478" s="36"/>
      <c r="N2478" s="37">
        <v>0</v>
      </c>
      <c r="O2478" s="37">
        <v>0</v>
      </c>
      <c r="P2478" s="37">
        <v>0</v>
      </c>
      <c r="Q2478" s="37">
        <v>610585.33000000007</v>
      </c>
      <c r="R2478" s="37">
        <v>606120.86</v>
      </c>
      <c r="S2478" s="37">
        <v>606120.86</v>
      </c>
    </row>
    <row r="2479" spans="1:19">
      <c r="B2479" s="6">
        <v>2016</v>
      </c>
      <c r="C2479" s="36"/>
      <c r="D2479" s="36"/>
      <c r="E2479" s="36"/>
      <c r="F2479" s="36"/>
      <c r="G2479" s="36"/>
      <c r="H2479" s="36"/>
      <c r="I2479" s="36"/>
      <c r="J2479" s="36"/>
      <c r="K2479" s="36"/>
      <c r="L2479" s="36"/>
      <c r="M2479" s="37">
        <v>0</v>
      </c>
      <c r="N2479" s="37">
        <v>0</v>
      </c>
      <c r="O2479" s="37">
        <v>0</v>
      </c>
      <c r="P2479" s="37">
        <v>0</v>
      </c>
      <c r="Q2479" s="37">
        <v>247548.5</v>
      </c>
      <c r="R2479" s="37">
        <v>247548.5</v>
      </c>
      <c r="S2479" s="37">
        <v>247548.5</v>
      </c>
    </row>
    <row r="2480" spans="1:19">
      <c r="B2480" s="6">
        <v>2015</v>
      </c>
      <c r="C2480" s="36"/>
      <c r="D2480" s="36"/>
      <c r="E2480" s="36"/>
      <c r="F2480" s="36"/>
      <c r="G2480" s="36"/>
      <c r="H2480" s="36"/>
      <c r="I2480" s="36"/>
      <c r="J2480" s="36"/>
      <c r="K2480" s="36"/>
      <c r="L2480" s="37">
        <v>0</v>
      </c>
      <c r="M2480" s="37">
        <v>0</v>
      </c>
      <c r="N2480" s="37">
        <v>0</v>
      </c>
      <c r="O2480" s="37">
        <v>0</v>
      </c>
      <c r="P2480" s="37">
        <v>0</v>
      </c>
      <c r="Q2480" s="37">
        <v>86400.34</v>
      </c>
      <c r="R2480" s="37">
        <v>86400.34</v>
      </c>
      <c r="S2480" s="37">
        <v>86400.34</v>
      </c>
    </row>
    <row r="2481" spans="2:19">
      <c r="B2481" s="6">
        <v>2014</v>
      </c>
      <c r="C2481" s="36"/>
      <c r="D2481" s="36"/>
      <c r="E2481" s="36"/>
      <c r="F2481" s="36"/>
      <c r="G2481" s="36"/>
      <c r="H2481" s="36"/>
      <c r="I2481" s="36"/>
      <c r="J2481" s="36">
        <v>0</v>
      </c>
      <c r="K2481" s="37">
        <v>0</v>
      </c>
      <c r="L2481" s="37">
        <v>0</v>
      </c>
      <c r="M2481" s="37">
        <v>0</v>
      </c>
      <c r="N2481" s="37">
        <v>0</v>
      </c>
      <c r="O2481" s="37">
        <v>0</v>
      </c>
      <c r="P2481" s="37">
        <v>0</v>
      </c>
      <c r="Q2481" s="37">
        <v>1284674.6599999999</v>
      </c>
      <c r="R2481" s="37">
        <v>1284674.6599999999</v>
      </c>
      <c r="S2481" s="37">
        <v>1284674.6599999999</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29192.65</v>
      </c>
      <c r="R2483" s="37">
        <v>29192.65</v>
      </c>
      <c r="S2483" s="37">
        <v>29192.65</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742211.15</v>
      </c>
      <c r="R2484" s="37">
        <v>742211.15</v>
      </c>
      <c r="S2484" s="37">
        <v>742211.15</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255289.14</v>
      </c>
      <c r="R2485" s="37">
        <v>255289.14</v>
      </c>
      <c r="S2485" s="37">
        <v>255289.14</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112865.86</v>
      </c>
      <c r="R2486" s="37">
        <v>112865.86</v>
      </c>
      <c r="S2486" s="37">
        <v>112865.86</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548206.29</v>
      </c>
      <c r="R2491" s="37">
        <v>548206.29</v>
      </c>
      <c r="S2491" s="37">
        <v>548206.29</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127344.07</v>
      </c>
      <c r="R2492" s="37">
        <v>127344.07</v>
      </c>
      <c r="S2492" s="37">
        <v>127344.07</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125190.89</v>
      </c>
      <c r="R2493" s="37">
        <v>125190.89</v>
      </c>
      <c r="S2493" s="37">
        <v>125190.89</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251383.47</v>
      </c>
      <c r="R2495" s="37">
        <v>251383.47</v>
      </c>
      <c r="S2495" s="37">
        <v>251383.47</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518981.02</v>
      </c>
      <c r="R2496" s="37">
        <v>518981.02</v>
      </c>
      <c r="S2496" s="37">
        <v>518981.02</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182403.52</v>
      </c>
      <c r="R2497" s="37">
        <v>182403.52</v>
      </c>
      <c r="S2497" s="37">
        <v>182403.52</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258787.25999999998</v>
      </c>
      <c r="R2498" s="37">
        <v>258787.25999999998</v>
      </c>
      <c r="S2498" s="37">
        <v>258787.25999999998</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338420.15</v>
      </c>
      <c r="R2499" s="37">
        <v>338420.15</v>
      </c>
      <c r="S2499" s="37">
        <v>338420.15</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651039.47</v>
      </c>
      <c r="R2500" s="37">
        <v>651039.47</v>
      </c>
      <c r="S2500" s="37">
        <v>651039.47</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408175.20999999996</v>
      </c>
      <c r="R2501" s="37">
        <v>408175.20999999996</v>
      </c>
      <c r="S2501" s="37">
        <v>408175.20999999996</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212228.21</v>
      </c>
      <c r="R2503" s="37">
        <v>212228.21</v>
      </c>
      <c r="S2503" s="37">
        <v>212228.21</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36606.090000000004</v>
      </c>
      <c r="R2505" s="37">
        <v>36606.090000000004</v>
      </c>
      <c r="S2505" s="37">
        <v>36606.090000000004</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7813.35</v>
      </c>
      <c r="R2506" s="37">
        <v>7813.35</v>
      </c>
      <c r="S2506" s="37">
        <v>7813.35</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285239.28000000003</v>
      </c>
      <c r="R2507" s="37">
        <v>285239.28000000003</v>
      </c>
      <c r="S2507" s="37">
        <v>285239.28000000003</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12739.619999999999</v>
      </c>
      <c r="R2508" s="37">
        <v>12739.619999999999</v>
      </c>
      <c r="S2508" s="37">
        <v>12739.619999999999</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146042.56999999998</v>
      </c>
      <c r="R2509" s="37">
        <v>146042.56999999998</v>
      </c>
      <c r="S2509" s="37">
        <v>146042.56999999998</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179035.61</v>
      </c>
      <c r="R2510" s="37">
        <v>179035.61</v>
      </c>
      <c r="S2510" s="37">
        <v>179035.61</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320268.52</v>
      </c>
      <c r="R2511" s="37">
        <v>320268.52</v>
      </c>
      <c r="S2511" s="37">
        <v>320268.52</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2992239.1900000004</v>
      </c>
      <c r="R2512" s="37">
        <v>2992239.1900000004</v>
      </c>
      <c r="S2512" s="37">
        <v>2992239.1900000004</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144010.50999999998</v>
      </c>
      <c r="R2513" s="37">
        <v>144010.50999999998</v>
      </c>
      <c r="S2513" s="37">
        <v>144010.50999999998</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351004.62</v>
      </c>
      <c r="R2514" s="37">
        <v>351004.62</v>
      </c>
      <c r="S2514" s="37">
        <v>351004.62</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75820.3</v>
      </c>
      <c r="R2515" s="37">
        <v>75820.3</v>
      </c>
      <c r="S2515" s="37">
        <v>75820.3</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119874.71999999999</v>
      </c>
      <c r="R2516" s="37">
        <v>119874.71999999999</v>
      </c>
      <c r="S2516" s="37">
        <v>119874.71999999999</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479554.42</v>
      </c>
      <c r="R2517" s="37">
        <v>479554.42</v>
      </c>
      <c r="S2517" s="37">
        <v>479554.42</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531128.46</v>
      </c>
      <c r="R2518" s="37">
        <v>531128.46</v>
      </c>
      <c r="S2518" s="37">
        <v>531128.46</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2604.84</v>
      </c>
      <c r="R2519" s="37">
        <v>2604.84</v>
      </c>
      <c r="S2519" s="37">
        <v>2604.84</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87887.549999999988</v>
      </c>
      <c r="R2520" s="37">
        <v>87887.549999999988</v>
      </c>
      <c r="S2520" s="37">
        <v>87887.549999999988</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217839.34000000003</v>
      </c>
      <c r="R2521" s="37">
        <v>217839.34000000003</v>
      </c>
      <c r="S2521" s="37">
        <v>217839.34000000003</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4228.76</v>
      </c>
      <c r="R2522" s="37">
        <v>4228.76</v>
      </c>
      <c r="S2522" s="37">
        <v>4228.76</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238716.02999999997</v>
      </c>
      <c r="R2523" s="37">
        <v>238716.02999999997</v>
      </c>
      <c r="S2523" s="37">
        <v>238716.02999999997</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25906.46</v>
      </c>
      <c r="R2524" s="37">
        <v>25906.46</v>
      </c>
      <c r="S2524" s="37">
        <v>25906.46</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135208.37999999998</v>
      </c>
      <c r="R2525" s="37">
        <v>135208.37999999998</v>
      </c>
      <c r="S2525" s="37">
        <v>135208.37999999998</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10023.83</v>
      </c>
      <c r="R2526" s="37">
        <v>10023.83</v>
      </c>
      <c r="S2526" s="37">
        <v>10023.83</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2817.01</v>
      </c>
      <c r="R2527" s="37">
        <v>2817.01</v>
      </c>
      <c r="S2527" s="37">
        <v>2817.01</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7454.09</v>
      </c>
      <c r="R2528" s="37">
        <v>7454.09</v>
      </c>
      <c r="S2528" s="37">
        <v>7454.09</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6451.76</v>
      </c>
      <c r="R2529" s="37">
        <v>6451.76</v>
      </c>
      <c r="S2529" s="37">
        <v>6451.76</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179340.56</v>
      </c>
      <c r="R2530" s="37">
        <v>179340.56</v>
      </c>
      <c r="S2530" s="37">
        <v>179340.56</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116443.48</v>
      </c>
      <c r="R2531" s="37">
        <v>116443.48</v>
      </c>
      <c r="S2531" s="37">
        <v>116443.48</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61827.97</v>
      </c>
      <c r="R2532" s="37">
        <v>61827.97</v>
      </c>
      <c r="S2532" s="37">
        <v>61827.97</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2345.69</v>
      </c>
      <c r="R2533" s="37">
        <v>2345.69</v>
      </c>
      <c r="S2533" s="37">
        <v>2345.69</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127510.88</v>
      </c>
      <c r="R2534" s="37">
        <v>127510.88</v>
      </c>
      <c r="S2534" s="37">
        <v>127510.88</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113398.88</v>
      </c>
      <c r="R2535" s="37">
        <v>113398.88</v>
      </c>
      <c r="S2535" s="37">
        <v>113398.88</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213790.11</v>
      </c>
      <c r="R2536" s="37">
        <v>213790.11</v>
      </c>
      <c r="S2536" s="37">
        <v>213790.11</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42795.68</v>
      </c>
      <c r="R2537" s="37">
        <v>42795.68</v>
      </c>
      <c r="S2537" s="37">
        <v>42795.68</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141633.49</v>
      </c>
      <c r="R2538" s="37">
        <v>141633.49</v>
      </c>
      <c r="S2538" s="37">
        <v>141633.49</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81143.049999999988</v>
      </c>
      <c r="R2539" s="37">
        <v>81143.049999999988</v>
      </c>
      <c r="S2539" s="37">
        <v>81143.049999999988</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128970.48</v>
      </c>
      <c r="R2540" s="37">
        <v>128970.48</v>
      </c>
      <c r="S2540" s="37">
        <v>128970.48</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33307.599999999999</v>
      </c>
      <c r="R2543" s="37">
        <v>33307.599999999999</v>
      </c>
      <c r="S2543" s="37">
        <v>33307.599999999999</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164952.07</v>
      </c>
      <c r="R2544" s="37">
        <v>164952.07</v>
      </c>
      <c r="S2544" s="37">
        <v>164952.07</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47109.82</v>
      </c>
      <c r="R2546" s="37">
        <v>47109.82</v>
      </c>
      <c r="S2546" s="37">
        <v>47109.82</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34550.800000000003</v>
      </c>
      <c r="R2548" s="37">
        <v>34550.800000000003</v>
      </c>
      <c r="S2548" s="37">
        <v>34550.800000000003</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35363.5</v>
      </c>
      <c r="R2551" s="37">
        <v>35363.5</v>
      </c>
      <c r="S2551" s="37">
        <v>35363.5</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15016.64</v>
      </c>
      <c r="R2556" s="37">
        <v>15016.64</v>
      </c>
      <c r="S2556" s="37">
        <v>15016.64</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27241.63</v>
      </c>
      <c r="R2565" s="37">
        <v>27241.63</v>
      </c>
      <c r="S2565" s="37">
        <v>27241.63</v>
      </c>
    </row>
    <row r="2566" spans="1:19">
      <c r="A2566" s="75"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16176598.330000006</v>
      </c>
      <c r="R2566" s="11">
        <f>SUM(R2473:R2565)</f>
        <v>16176598.330000006</v>
      </c>
      <c r="S2566" s="11">
        <f>SUM(S2473:S2565)</f>
        <v>16852876.700000007</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v>1374908.1</v>
      </c>
    </row>
    <row r="2569" spans="1:19">
      <c r="A2569" s="38"/>
      <c r="B2569" s="6">
        <v>2021</v>
      </c>
      <c r="C2569" s="36"/>
      <c r="D2569" s="36"/>
      <c r="E2569" s="36"/>
      <c r="F2569" s="36"/>
      <c r="G2569" s="36"/>
      <c r="H2569" s="36"/>
      <c r="I2569" s="36"/>
      <c r="J2569" s="36"/>
      <c r="K2569" s="36"/>
      <c r="L2569" s="36"/>
      <c r="M2569" s="36"/>
      <c r="N2569" s="36"/>
      <c r="O2569" s="36"/>
      <c r="P2569" s="36"/>
      <c r="Q2569" s="36"/>
      <c r="R2569" s="37">
        <v>440600.66</v>
      </c>
      <c r="S2569" s="37">
        <v>440600.66</v>
      </c>
    </row>
    <row r="2570" spans="1:19">
      <c r="B2570" s="6">
        <v>2020</v>
      </c>
      <c r="C2570" s="36"/>
      <c r="D2570" s="36"/>
      <c r="E2570" s="36"/>
      <c r="F2570" s="36"/>
      <c r="G2570" s="36"/>
      <c r="H2570" s="36"/>
      <c r="I2570" s="36"/>
      <c r="J2570" s="36"/>
      <c r="K2570" s="36"/>
      <c r="L2570" s="36"/>
      <c r="M2570" s="36"/>
      <c r="N2570" s="36"/>
      <c r="O2570" s="36"/>
      <c r="P2570" s="36"/>
      <c r="Q2570" s="37">
        <v>2281187.85</v>
      </c>
      <c r="R2570" s="37">
        <v>2281187.85</v>
      </c>
      <c r="S2570" s="37">
        <v>2281187.85</v>
      </c>
    </row>
    <row r="2571" spans="1:19">
      <c r="A2571" s="40"/>
      <c r="B2571" s="6">
        <v>2019</v>
      </c>
      <c r="C2571" s="36"/>
      <c r="D2571" s="36"/>
      <c r="E2571" s="36"/>
      <c r="F2571" s="36"/>
      <c r="G2571" s="36"/>
      <c r="H2571" s="36"/>
      <c r="I2571" s="36"/>
      <c r="J2571" s="36"/>
      <c r="K2571" s="36"/>
      <c r="L2571" s="36"/>
      <c r="M2571" s="36"/>
      <c r="N2571" s="36"/>
      <c r="O2571" s="36"/>
      <c r="P2571" s="37">
        <v>0</v>
      </c>
      <c r="Q2571" s="37">
        <v>1797905.78</v>
      </c>
      <c r="R2571" s="37">
        <v>1818511.01</v>
      </c>
      <c r="S2571" s="37">
        <v>1818511.01</v>
      </c>
    </row>
    <row r="2572" spans="1:19">
      <c r="A2572" s="40"/>
      <c r="B2572" s="6">
        <v>2018</v>
      </c>
      <c r="C2572" s="36"/>
      <c r="D2572" s="36"/>
      <c r="E2572" s="36"/>
      <c r="F2572" s="36"/>
      <c r="G2572" s="36"/>
      <c r="H2572" s="36"/>
      <c r="I2572" s="36"/>
      <c r="J2572" s="36"/>
      <c r="K2572" s="36"/>
      <c r="L2572" s="36"/>
      <c r="M2572" s="36"/>
      <c r="N2572" s="36"/>
      <c r="O2572" s="37">
        <v>0</v>
      </c>
      <c r="P2572" s="37">
        <v>0</v>
      </c>
      <c r="Q2572" s="37">
        <v>3515106.5300000003</v>
      </c>
      <c r="R2572" s="37">
        <v>3743696.67</v>
      </c>
      <c r="S2572" s="37">
        <v>3743696.67</v>
      </c>
    </row>
    <row r="2573" spans="1:19">
      <c r="A2573" s="40"/>
      <c r="B2573" s="6">
        <v>2017</v>
      </c>
      <c r="C2573" s="36"/>
      <c r="D2573" s="36"/>
      <c r="E2573" s="36"/>
      <c r="F2573" s="36"/>
      <c r="G2573" s="36"/>
      <c r="H2573" s="36"/>
      <c r="I2573" s="36"/>
      <c r="J2573" s="36"/>
      <c r="K2573" s="36"/>
      <c r="L2573" s="36"/>
      <c r="M2573" s="36"/>
      <c r="N2573" s="37">
        <v>0</v>
      </c>
      <c r="O2573" s="37">
        <v>0</v>
      </c>
      <c r="P2573" s="37">
        <v>0</v>
      </c>
      <c r="Q2573" s="37">
        <v>2925595.1999999993</v>
      </c>
      <c r="R2573" s="37">
        <v>2676399.8299999991</v>
      </c>
      <c r="S2573" s="37">
        <v>2676399.8299999991</v>
      </c>
    </row>
    <row r="2574" spans="1:19">
      <c r="B2574" s="6">
        <v>2016</v>
      </c>
      <c r="C2574" s="36"/>
      <c r="D2574" s="36"/>
      <c r="E2574" s="36"/>
      <c r="F2574" s="36"/>
      <c r="G2574" s="36"/>
      <c r="H2574" s="36"/>
      <c r="I2574" s="36"/>
      <c r="J2574" s="36"/>
      <c r="K2574" s="36"/>
      <c r="L2574" s="36"/>
      <c r="M2574" s="37">
        <v>0</v>
      </c>
      <c r="N2574" s="37">
        <v>0</v>
      </c>
      <c r="O2574" s="37">
        <v>0</v>
      </c>
      <c r="P2574" s="37">
        <v>0</v>
      </c>
      <c r="Q2574" s="37">
        <v>1471121.4</v>
      </c>
      <c r="R2574" s="37">
        <v>1471121.4</v>
      </c>
      <c r="S2574" s="37">
        <v>1471121.4</v>
      </c>
    </row>
    <row r="2575" spans="1:19">
      <c r="B2575" s="6">
        <v>2015</v>
      </c>
      <c r="C2575" s="36"/>
      <c r="D2575" s="36"/>
      <c r="E2575" s="36"/>
      <c r="F2575" s="36"/>
      <c r="G2575" s="36"/>
      <c r="H2575" s="36"/>
      <c r="I2575" s="36"/>
      <c r="J2575" s="36"/>
      <c r="K2575" s="36"/>
      <c r="L2575" s="37">
        <v>0</v>
      </c>
      <c r="M2575" s="37">
        <v>0</v>
      </c>
      <c r="N2575" s="37">
        <v>0</v>
      </c>
      <c r="O2575" s="37">
        <v>0</v>
      </c>
      <c r="P2575" s="37">
        <v>0</v>
      </c>
      <c r="Q2575" s="37">
        <v>1488401.19</v>
      </c>
      <c r="R2575" s="37">
        <v>1488401.19</v>
      </c>
      <c r="S2575" s="37">
        <v>1488401.19</v>
      </c>
    </row>
    <row r="2576" spans="1:19">
      <c r="B2576" s="6">
        <v>2014</v>
      </c>
      <c r="C2576" s="36"/>
      <c r="D2576" s="36"/>
      <c r="E2576" s="36"/>
      <c r="F2576" s="36"/>
      <c r="G2576" s="36"/>
      <c r="H2576" s="36"/>
      <c r="I2576" s="36"/>
      <c r="J2576" s="36">
        <v>0</v>
      </c>
      <c r="K2576" s="37">
        <v>0</v>
      </c>
      <c r="L2576" s="37">
        <v>0</v>
      </c>
      <c r="M2576" s="37">
        <v>0</v>
      </c>
      <c r="N2576" s="37">
        <v>0</v>
      </c>
      <c r="O2576" s="37">
        <v>0</v>
      </c>
      <c r="P2576" s="37">
        <v>0</v>
      </c>
      <c r="Q2576" s="37">
        <v>3621729.08</v>
      </c>
      <c r="R2576" s="37">
        <v>3621729.08</v>
      </c>
      <c r="S2576" s="37">
        <v>3621729.08</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887415.49000000011</v>
      </c>
      <c r="R2577" s="37">
        <v>887415.49000000011</v>
      </c>
      <c r="S2577" s="37">
        <v>887415.49000000011</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2119129.1800000002</v>
      </c>
      <c r="R2578" s="37">
        <v>2119129.1800000002</v>
      </c>
      <c r="S2578" s="37">
        <v>2119129.1800000002</v>
      </c>
    </row>
    <row r="2579" spans="2:19">
      <c r="B2579" s="6">
        <v>2011</v>
      </c>
      <c r="C2579" s="36"/>
      <c r="D2579" s="36"/>
      <c r="E2579" s="36"/>
      <c r="F2579" s="36"/>
      <c r="G2579" s="36"/>
      <c r="H2579" s="37">
        <v>0</v>
      </c>
      <c r="I2579" s="37">
        <v>0</v>
      </c>
      <c r="J2579" s="37">
        <v>31553</v>
      </c>
      <c r="K2579" s="37">
        <v>31553</v>
      </c>
      <c r="L2579" s="37">
        <v>31553</v>
      </c>
      <c r="M2579" s="37">
        <v>31553</v>
      </c>
      <c r="N2579" s="37">
        <v>31553</v>
      </c>
      <c r="O2579" s="37">
        <v>31553</v>
      </c>
      <c r="P2579" s="37">
        <v>31553</v>
      </c>
      <c r="Q2579" s="37">
        <v>4058784.82</v>
      </c>
      <c r="R2579" s="37">
        <v>4058784.82</v>
      </c>
      <c r="S2579" s="37">
        <v>4058784.82</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1657474.7200000002</v>
      </c>
      <c r="R2580" s="37">
        <v>1657474.7200000002</v>
      </c>
      <c r="S2580" s="37">
        <v>1657474.7200000002</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1670409.96</v>
      </c>
      <c r="R2581" s="37">
        <v>1670409.96</v>
      </c>
      <c r="S2581" s="37">
        <v>1670409.96</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528985.62</v>
      </c>
      <c r="R2582" s="37">
        <v>528985.62</v>
      </c>
      <c r="S2582" s="37">
        <v>528985.62</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2223607.1300000004</v>
      </c>
      <c r="R2583" s="37">
        <v>2223607.1300000004</v>
      </c>
      <c r="S2583" s="37">
        <v>2223607.1300000004</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1267015.81</v>
      </c>
      <c r="R2584" s="37">
        <v>1267015.81</v>
      </c>
      <c r="S2584" s="37">
        <v>1267015.81</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626463.38</v>
      </c>
      <c r="R2585" s="37">
        <v>626463.38</v>
      </c>
      <c r="S2585" s="37">
        <v>626463.38</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1255960.6499999999</v>
      </c>
      <c r="R2586" s="37">
        <v>1255960.6499999999</v>
      </c>
      <c r="S2586" s="37">
        <v>1255960.6499999999</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685189.26</v>
      </c>
      <c r="R2588" s="37">
        <v>685189.26</v>
      </c>
      <c r="S2588" s="37">
        <v>685189.26</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204892.38999999998</v>
      </c>
      <c r="R2589" s="37">
        <v>204892.38999999998</v>
      </c>
      <c r="S2589" s="37">
        <v>204892.38999999998</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613381.57000000007</v>
      </c>
      <c r="R2590" s="37">
        <v>613381.57000000007</v>
      </c>
      <c r="S2590" s="37">
        <v>613381.57000000007</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1121140.7</v>
      </c>
      <c r="R2591" s="37">
        <v>1121140.7</v>
      </c>
      <c r="S2591" s="37">
        <v>1121140.7</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2397845.6199999996</v>
      </c>
      <c r="R2592" s="37">
        <v>2397845.6199999996</v>
      </c>
      <c r="S2592" s="37">
        <v>2397845.6199999996</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2438078.9899999998</v>
      </c>
      <c r="R2593" s="37">
        <v>2438078.9899999998</v>
      </c>
      <c r="S2593" s="37">
        <v>2438078.9899999998</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989113.35000000009</v>
      </c>
      <c r="R2594" s="37">
        <v>989113.35000000009</v>
      </c>
      <c r="S2594" s="37">
        <v>989113.35000000009</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773476.27</v>
      </c>
      <c r="R2595" s="37">
        <v>773476.27</v>
      </c>
      <c r="S2595" s="37">
        <v>773476.27</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1785078.67</v>
      </c>
      <c r="R2596" s="37">
        <v>1785078.67</v>
      </c>
      <c r="S2596" s="37">
        <v>1785078.67</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909691.26</v>
      </c>
      <c r="R2597" s="37">
        <v>909691.26</v>
      </c>
      <c r="S2597" s="37">
        <v>909691.26</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738770.87000000011</v>
      </c>
      <c r="R2598" s="37">
        <v>738770.87000000011</v>
      </c>
      <c r="S2598" s="37">
        <v>738770.87000000011</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680703.67999999993</v>
      </c>
      <c r="R2599" s="37">
        <v>680703.67999999993</v>
      </c>
      <c r="S2599" s="37">
        <v>680703.67999999993</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717984.62000000011</v>
      </c>
      <c r="R2600" s="37">
        <v>717984.62000000011</v>
      </c>
      <c r="S2600" s="37">
        <v>717984.62000000011</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1523316.9799999997</v>
      </c>
      <c r="R2601" s="37">
        <v>1523316.9799999997</v>
      </c>
      <c r="S2601" s="37">
        <v>1523316.9799999997</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899486.71</v>
      </c>
      <c r="R2602" s="37">
        <v>899486.71</v>
      </c>
      <c r="S2602" s="37">
        <v>899486.71</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466552.46</v>
      </c>
      <c r="R2603" s="37">
        <v>466552.46</v>
      </c>
      <c r="S2603" s="37">
        <v>466552.46</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691133.75</v>
      </c>
      <c r="R2604" s="37">
        <v>691133.75</v>
      </c>
      <c r="S2604" s="37">
        <v>691133.75</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823549.95000000007</v>
      </c>
      <c r="R2605" s="37">
        <v>823549.95000000007</v>
      </c>
      <c r="S2605" s="37">
        <v>823549.95000000007</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136152.58000000002</v>
      </c>
      <c r="R2606" s="37">
        <v>136152.58000000002</v>
      </c>
      <c r="S2606" s="37">
        <v>136152.58000000002</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2240246.09</v>
      </c>
      <c r="R2607" s="37">
        <v>2240246.09</v>
      </c>
      <c r="S2607" s="37">
        <v>2240246.09</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1349845.9200000002</v>
      </c>
      <c r="R2608" s="37">
        <v>1349845.9200000002</v>
      </c>
      <c r="S2608" s="37">
        <v>1349845.9200000002</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2378971.6300000004</v>
      </c>
      <c r="R2609" s="37">
        <v>2378971.6300000004</v>
      </c>
      <c r="S2609" s="37">
        <v>2378971.6300000004</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1853340.05</v>
      </c>
      <c r="R2610" s="37">
        <v>1853340.05</v>
      </c>
      <c r="S2610" s="37">
        <v>1853340.05</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868805.7</v>
      </c>
      <c r="R2611" s="37">
        <v>868805.7</v>
      </c>
      <c r="S2611" s="37">
        <v>868805.7</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1139262.77</v>
      </c>
      <c r="R2612" s="37">
        <v>1139262.77</v>
      </c>
      <c r="S2612" s="37">
        <v>1139262.77</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922096.69000000018</v>
      </c>
      <c r="R2613" s="37">
        <v>922096.69000000018</v>
      </c>
      <c r="S2613" s="37">
        <v>922096.69000000018</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268810.63999999996</v>
      </c>
      <c r="R2614" s="37">
        <v>268810.63999999996</v>
      </c>
      <c r="S2614" s="37">
        <v>268810.63999999996</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1119492.0099999995</v>
      </c>
      <c r="R2615" s="37">
        <v>1119492.0099999995</v>
      </c>
      <c r="S2615" s="37">
        <v>1119492.0099999995</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1069964.1000000001</v>
      </c>
      <c r="R2616" s="37">
        <v>1069964.1000000001</v>
      </c>
      <c r="S2616" s="37">
        <v>1069964.1000000001</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695578.56</v>
      </c>
      <c r="R2617" s="37">
        <v>695578.56</v>
      </c>
      <c r="S2617" s="37">
        <v>695578.56</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899673.65</v>
      </c>
      <c r="R2618" s="37">
        <v>899673.65</v>
      </c>
      <c r="S2618" s="37">
        <v>899673.65</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1333873.0799999998</v>
      </c>
      <c r="R2619" s="37">
        <v>1333873.0799999998</v>
      </c>
      <c r="S2619" s="37">
        <v>1333873.0799999998</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346067.19999999995</v>
      </c>
      <c r="R2620" s="37">
        <v>346067.19999999995</v>
      </c>
      <c r="S2620" s="37">
        <v>346067.19999999995</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1470.6599999999999</v>
      </c>
      <c r="R2621" s="37">
        <v>1470.6599999999999</v>
      </c>
      <c r="S2621" s="37">
        <v>1470.6599999999999</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163737.09</v>
      </c>
      <c r="R2622" s="37">
        <v>163737.09</v>
      </c>
      <c r="S2622" s="37">
        <v>163737.09</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732724.0199999999</v>
      </c>
      <c r="R2623" s="37">
        <v>732724.0199999999</v>
      </c>
      <c r="S2623" s="37">
        <v>732724.0199999999</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190023.54</v>
      </c>
      <c r="R2624" s="37">
        <v>190023.54</v>
      </c>
      <c r="S2624" s="37">
        <v>190023.54</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488522.09000000008</v>
      </c>
      <c r="R2625" s="37">
        <v>488522.09000000008</v>
      </c>
      <c r="S2625" s="37">
        <v>488522.09000000008</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666657.43000000005</v>
      </c>
      <c r="R2626" s="37">
        <v>666657.43000000005</v>
      </c>
      <c r="S2626" s="37">
        <v>666657.43000000005</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352882.21</v>
      </c>
      <c r="R2627" s="37">
        <v>352882.21</v>
      </c>
      <c r="S2627" s="37">
        <v>352882.21</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36536.68</v>
      </c>
      <c r="R2628" s="37">
        <v>36536.68</v>
      </c>
      <c r="S2628" s="37">
        <v>36536.68</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45843.6</v>
      </c>
      <c r="R2629" s="37">
        <v>45843.6</v>
      </c>
      <c r="S2629" s="37">
        <v>45843.6</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66677.320000000007</v>
      </c>
      <c r="R2630" s="37">
        <v>66677.320000000007</v>
      </c>
      <c r="S2630" s="37">
        <v>66677.320000000007</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34592.450000000004</v>
      </c>
      <c r="R2631" s="37">
        <v>34592.450000000004</v>
      </c>
      <c r="S2631" s="37">
        <v>34592.450000000004</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35199.94</v>
      </c>
      <c r="R2632" s="37">
        <v>35199.94</v>
      </c>
      <c r="S2632" s="37">
        <v>35199.94</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265641.96999999997</v>
      </c>
      <c r="R2633" s="37">
        <v>265641.96999999997</v>
      </c>
      <c r="S2633" s="37">
        <v>265641.96999999997</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559759.50999999989</v>
      </c>
      <c r="R2634" s="37">
        <v>559759.50999999989</v>
      </c>
      <c r="S2634" s="37">
        <v>559759.50999999989</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575482.24</v>
      </c>
      <c r="R2635" s="37">
        <v>575482.24</v>
      </c>
      <c r="S2635" s="37">
        <v>575482.24</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8031.82</v>
      </c>
      <c r="R2637" s="37">
        <v>8031.82</v>
      </c>
      <c r="S2637" s="37">
        <v>8031.82</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167.19</v>
      </c>
      <c r="R2638" s="37">
        <v>167.19</v>
      </c>
      <c r="S2638" s="37">
        <v>167.19</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4535.8100000000004</v>
      </c>
      <c r="R2639" s="37">
        <v>4535.8100000000004</v>
      </c>
      <c r="S2639" s="37">
        <v>4535.8100000000004</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52968.53</v>
      </c>
      <c r="R2640" s="37">
        <v>52968.53</v>
      </c>
      <c r="S2640" s="37">
        <v>52968.53</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7842.26</v>
      </c>
      <c r="R2647" s="37">
        <v>7842.26</v>
      </c>
      <c r="S2647" s="37">
        <v>7842.26</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4799.45</v>
      </c>
      <c r="R2648" s="37">
        <v>4799.45</v>
      </c>
      <c r="S2648" s="37">
        <v>4799.45</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659.11</v>
      </c>
      <c r="R2651" s="37">
        <v>659.11</v>
      </c>
      <c r="S2651" s="37">
        <v>659.11</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31553</v>
      </c>
      <c r="K2661" s="8">
        <f>SUM(K2574:K2660)</f>
        <v>31553</v>
      </c>
      <c r="L2661" s="8">
        <f t="shared" ref="L2661" si="52">SUM(L2574:L2660)</f>
        <v>31553</v>
      </c>
      <c r="M2661" s="8">
        <f>SUM(M2574:M2660)</f>
        <v>31553</v>
      </c>
      <c r="N2661" s="11">
        <f>SUM(N2569:N2660)</f>
        <v>31553</v>
      </c>
      <c r="O2661" s="11">
        <f>SUM(O2569:O2660)</f>
        <v>31553</v>
      </c>
      <c r="P2661" s="11">
        <f>SUM(P2569:P2660)</f>
        <v>31553</v>
      </c>
      <c r="Q2661" s="11">
        <f>SUM(Q2569:Q2660)</f>
        <v>72772616.480000019</v>
      </c>
      <c r="R2661" s="11">
        <f>SUM(R2568:R2660)</f>
        <v>73213217.140000015</v>
      </c>
      <c r="S2661" s="11">
        <f>SUM(S2568:S2660)</f>
        <v>74588125.24000001</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v>0</v>
      </c>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v>0</v>
      </c>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v>0</v>
      </c>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210</v>
      </c>
      <c r="B2946" s="7" t="s">
        <v>180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v>0</v>
      </c>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v>0</v>
      </c>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v>0</v>
      </c>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1796.5</v>
      </c>
      <c r="N3239" s="37">
        <v>1796.5</v>
      </c>
      <c r="O3239" s="37">
        <v>1796.5</v>
      </c>
      <c r="P3239" s="37">
        <v>1796.5</v>
      </c>
      <c r="Q3239" s="37">
        <v>1796.5</v>
      </c>
      <c r="R3239" s="37">
        <v>1796.5</v>
      </c>
      <c r="S3239" s="37">
        <v>1796.5</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v>0</v>
      </c>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199584</v>
      </c>
      <c r="R3243" s="37">
        <v>199584</v>
      </c>
      <c r="S3243" s="37">
        <v>199584</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9813.41</v>
      </c>
      <c r="R3252" s="37">
        <v>9813.41</v>
      </c>
      <c r="S3252" s="37">
        <v>9813.41</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6506.84</v>
      </c>
      <c r="R3255" s="37">
        <v>6506.84</v>
      </c>
      <c r="S3255" s="37">
        <v>6506.84</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2580.4899999999998</v>
      </c>
      <c r="R3263" s="37">
        <v>2580.4899999999998</v>
      </c>
      <c r="S3263" s="37">
        <v>2580.4899999999998</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42933.18</v>
      </c>
      <c r="R3265" s="37">
        <v>42933.18</v>
      </c>
      <c r="S3265" s="37">
        <v>42933.18</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3895.55</v>
      </c>
      <c r="R3267" s="37">
        <v>3895.55</v>
      </c>
      <c r="S3267" s="37">
        <v>3895.55</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28974.68</v>
      </c>
      <c r="R3275" s="37">
        <v>28974.68</v>
      </c>
      <c r="S3275" s="37">
        <v>28974.68</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20544.849999999999</v>
      </c>
      <c r="R3281" s="37">
        <v>20544.849999999999</v>
      </c>
      <c r="S3281" s="37">
        <v>20544.849999999999</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17703.599999999999</v>
      </c>
      <c r="R3282" s="37">
        <v>17703.599999999999</v>
      </c>
      <c r="S3282" s="37">
        <v>17703.599999999999</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2688.58</v>
      </c>
      <c r="R3287" s="37">
        <v>2688.58</v>
      </c>
      <c r="S3287" s="37">
        <v>2688.58</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23020.87</v>
      </c>
      <c r="R3289" s="37">
        <v>23020.87</v>
      </c>
      <c r="S3289" s="37">
        <v>23020.87</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214</v>
      </c>
      <c r="B3326" s="7" t="s">
        <v>180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1796.5</v>
      </c>
      <c r="N3326" s="11">
        <f>SUM(N3234:N3325)</f>
        <v>1796.5</v>
      </c>
      <c r="O3326" s="11">
        <f>SUM(O3234:O3325)</f>
        <v>1796.5</v>
      </c>
      <c r="P3326" s="11">
        <f>SUM(P3234:P3325)</f>
        <v>1796.5</v>
      </c>
      <c r="Q3326" s="11">
        <f>SUM(Q3234:Q3325)</f>
        <v>360042.54999999993</v>
      </c>
      <c r="R3326" s="11">
        <f>SUM(R3233:R3325)</f>
        <v>360042.54999999993</v>
      </c>
      <c r="S3326" s="11">
        <f>SUM(S3233:S3325)</f>
        <v>360042.54999999993</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43413.89</v>
      </c>
      <c r="R3330" s="37">
        <v>43413.89</v>
      </c>
      <c r="S3330" s="37">
        <v>43413.89</v>
      </c>
    </row>
    <row r="3331" spans="1:19">
      <c r="A3331" s="40"/>
      <c r="B3331" s="6">
        <v>2019</v>
      </c>
      <c r="C3331" s="36"/>
      <c r="D3331" s="36"/>
      <c r="E3331" s="36"/>
      <c r="F3331" s="36"/>
      <c r="G3331" s="36"/>
      <c r="H3331" s="36"/>
      <c r="I3331" s="36"/>
      <c r="J3331" s="36"/>
      <c r="K3331" s="36"/>
      <c r="L3331" s="36"/>
      <c r="M3331" s="36"/>
      <c r="N3331" s="36"/>
      <c r="O3331" s="36"/>
      <c r="P3331" s="37">
        <v>0</v>
      </c>
      <c r="Q3331" s="37">
        <v>212104.21</v>
      </c>
      <c r="R3331" s="37">
        <v>212104.21</v>
      </c>
      <c r="S3331" s="37">
        <v>212104.21</v>
      </c>
    </row>
    <row r="3332" spans="1:19">
      <c r="A3332" s="40"/>
      <c r="B3332" s="6">
        <v>2018</v>
      </c>
      <c r="C3332" s="36"/>
      <c r="D3332" s="36"/>
      <c r="E3332" s="36"/>
      <c r="F3332" s="36"/>
      <c r="G3332" s="36"/>
      <c r="H3332" s="36"/>
      <c r="I3332" s="36"/>
      <c r="J3332" s="36"/>
      <c r="K3332" s="36"/>
      <c r="L3332" s="36"/>
      <c r="M3332" s="36"/>
      <c r="N3332" s="36"/>
      <c r="O3332" s="37">
        <v>0</v>
      </c>
      <c r="P3332" s="37">
        <v>0</v>
      </c>
      <c r="Q3332" s="37">
        <v>103921.69</v>
      </c>
      <c r="R3332" s="37">
        <v>103921.69</v>
      </c>
      <c r="S3332" s="37">
        <v>103921.69</v>
      </c>
    </row>
    <row r="3333" spans="1:19">
      <c r="A3333" s="40"/>
      <c r="B3333" s="6">
        <v>2017</v>
      </c>
      <c r="C3333" s="36"/>
      <c r="D3333" s="36"/>
      <c r="E3333" s="36"/>
      <c r="F3333" s="36"/>
      <c r="G3333" s="36"/>
      <c r="H3333" s="36"/>
      <c r="I3333" s="36"/>
      <c r="J3333" s="36"/>
      <c r="K3333" s="36"/>
      <c r="L3333" s="36"/>
      <c r="M3333" s="36"/>
      <c r="N3333" s="37">
        <v>0</v>
      </c>
      <c r="O3333" s="37">
        <v>0</v>
      </c>
      <c r="P3333" s="37">
        <v>0</v>
      </c>
      <c r="Q3333" s="37">
        <v>156423.85999999999</v>
      </c>
      <c r="R3333" s="37">
        <v>167179.62</v>
      </c>
      <c r="S3333" s="37">
        <v>167179.62</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134617.10999999999</v>
      </c>
      <c r="R3335" s="37">
        <v>134617.10999999999</v>
      </c>
      <c r="S3335" s="37">
        <v>134617.10999999999</v>
      </c>
    </row>
    <row r="3336" spans="1:19">
      <c r="B3336" s="6">
        <v>2014</v>
      </c>
      <c r="C3336" s="36"/>
      <c r="D3336" s="36"/>
      <c r="E3336" s="36"/>
      <c r="F3336" s="36"/>
      <c r="G3336" s="36"/>
      <c r="H3336" s="36"/>
      <c r="I3336" s="36"/>
      <c r="J3336" s="36">
        <v>0</v>
      </c>
      <c r="K3336" s="37">
        <v>0</v>
      </c>
      <c r="L3336" s="37">
        <v>0</v>
      </c>
      <c r="M3336" s="37">
        <v>0</v>
      </c>
      <c r="N3336" s="37">
        <v>0</v>
      </c>
      <c r="O3336" s="37">
        <v>0</v>
      </c>
      <c r="P3336" s="37">
        <v>0</v>
      </c>
      <c r="Q3336" s="37">
        <v>61663.19</v>
      </c>
      <c r="R3336" s="37">
        <v>50907.43</v>
      </c>
      <c r="S3336" s="37">
        <v>50907.43</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40000</v>
      </c>
      <c r="R3337" s="37">
        <v>40000</v>
      </c>
      <c r="S3337" s="37">
        <v>40000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25334.99</v>
      </c>
      <c r="R3342" s="37">
        <v>25334.99</v>
      </c>
      <c r="S3342" s="37">
        <v>25334.99</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40475.67</v>
      </c>
      <c r="R3343" s="37">
        <v>40475.67</v>
      </c>
      <c r="S3343" s="37">
        <v>40475.67</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172875.11</v>
      </c>
      <c r="R3345" s="37">
        <v>172875.11</v>
      </c>
      <c r="S3345" s="37">
        <v>172875.11</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99623.78</v>
      </c>
      <c r="R3346" s="37">
        <v>99623.78</v>
      </c>
      <c r="S3346" s="37">
        <v>99623.78</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55136.29</v>
      </c>
      <c r="R3347" s="37">
        <v>55136.29</v>
      </c>
      <c r="S3347" s="37">
        <v>55136.29</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627659.90999999992</v>
      </c>
      <c r="R3348" s="37">
        <v>627659.90999999992</v>
      </c>
      <c r="S3348" s="37">
        <v>627659.90999999992</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20812.46</v>
      </c>
      <c r="R3349" s="37">
        <v>20812.46</v>
      </c>
      <c r="S3349" s="37">
        <v>20812.46</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188887.67999999999</v>
      </c>
      <c r="R3350" s="37">
        <v>188887.67999999999</v>
      </c>
      <c r="S3350" s="37">
        <v>188887.67999999999</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195808.7</v>
      </c>
      <c r="R3351" s="37">
        <v>195808.7</v>
      </c>
      <c r="S3351" s="37">
        <v>195808.7</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533873.25</v>
      </c>
      <c r="R3352" s="37">
        <v>533873.25</v>
      </c>
      <c r="S3352" s="37">
        <v>533873.25</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4229177.2700000005</v>
      </c>
      <c r="R3353" s="37">
        <v>4229177.2700000005</v>
      </c>
      <c r="S3353" s="37">
        <v>4229177.2700000005</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346078.7</v>
      </c>
      <c r="R3354" s="37">
        <v>346078.7</v>
      </c>
      <c r="S3354" s="37">
        <v>346078.7</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1040925.61</v>
      </c>
      <c r="R3355" s="37">
        <v>1040925.61</v>
      </c>
      <c r="S3355" s="37">
        <v>1040925.61</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29578.690000000002</v>
      </c>
      <c r="R3356" s="37">
        <v>29578.690000000002</v>
      </c>
      <c r="S3356" s="37">
        <v>29578.690000000002</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238733.96000000002</v>
      </c>
      <c r="R3357" s="37">
        <v>238733.96000000002</v>
      </c>
      <c r="S3357" s="37">
        <v>238733.96000000002</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8144.67</v>
      </c>
      <c r="R3358" s="37">
        <v>8144.67</v>
      </c>
      <c r="S3358" s="37">
        <v>8144.67</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4551.17</v>
      </c>
      <c r="R3359" s="37">
        <v>4551.17</v>
      </c>
      <c r="S3359" s="37">
        <v>4551.17</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302476.15999999997</v>
      </c>
      <c r="R3360" s="37">
        <v>302476.15999999997</v>
      </c>
      <c r="S3360" s="37">
        <v>302476.15999999997</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10952.31</v>
      </c>
      <c r="R3363" s="37">
        <v>10952.31</v>
      </c>
      <c r="S3363" s="37">
        <v>10952.31</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49027.64</v>
      </c>
      <c r="R3364" s="37">
        <v>49027.64</v>
      </c>
      <c r="S3364" s="37">
        <v>49027.64</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26135.97</v>
      </c>
      <c r="R3365" s="37">
        <v>26135.97</v>
      </c>
      <c r="S3365" s="37">
        <v>26135.97</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1858997.3399999999</v>
      </c>
      <c r="R3366" s="37">
        <v>1858997.3399999999</v>
      </c>
      <c r="S3366" s="37">
        <v>1858997.3399999999</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100515.28</v>
      </c>
      <c r="R3367" s="37">
        <v>100515.28</v>
      </c>
      <c r="S3367" s="37">
        <v>100515.28</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191013.21</v>
      </c>
      <c r="R3368" s="37">
        <v>191013.21</v>
      </c>
      <c r="S3368" s="37">
        <v>191013.21</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92236.2</v>
      </c>
      <c r="R3369" s="37">
        <v>92236.2</v>
      </c>
      <c r="S3369" s="37">
        <v>92236.2</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5694.86</v>
      </c>
      <c r="R3370" s="37">
        <v>5694.86</v>
      </c>
      <c r="S3370" s="37">
        <v>5694.86</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3700.31</v>
      </c>
      <c r="R3376" s="37">
        <v>3700.31</v>
      </c>
      <c r="S3376" s="37">
        <v>3700.31</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6368.08</v>
      </c>
      <c r="R3382" s="37">
        <v>6368.08</v>
      </c>
      <c r="S3382" s="37">
        <v>6368.08</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4863.2299999999996</v>
      </c>
      <c r="R3386" s="37">
        <v>4863.2299999999996</v>
      </c>
      <c r="S3386" s="37">
        <v>4863.2299999999996</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200.43</v>
      </c>
      <c r="R3401" s="37">
        <v>200.43</v>
      </c>
      <c r="S3401" s="37">
        <v>200.43</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11262002.880000003</v>
      </c>
      <c r="R3421" s="11">
        <f>SUM(R3328:R3420)</f>
        <v>11262002.880000003</v>
      </c>
      <c r="S3421" s="11">
        <f>SUM(S3328:S3420)</f>
        <v>11262002.880000003</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104514.36</v>
      </c>
      <c r="R3425" s="37">
        <v>104514.36</v>
      </c>
      <c r="S3425" s="37">
        <v>104514.36</v>
      </c>
    </row>
    <row r="3426" spans="1:19">
      <c r="A3426" s="40"/>
      <c r="B3426" s="6">
        <v>2019</v>
      </c>
      <c r="C3426" s="36"/>
      <c r="D3426" s="36"/>
      <c r="E3426" s="36"/>
      <c r="F3426" s="36"/>
      <c r="G3426" s="36"/>
      <c r="H3426" s="36"/>
      <c r="I3426" s="36"/>
      <c r="J3426" s="36"/>
      <c r="K3426" s="36"/>
      <c r="L3426" s="36"/>
      <c r="M3426" s="36"/>
      <c r="N3426" s="36"/>
      <c r="O3426" s="36"/>
      <c r="P3426" s="37">
        <v>105682.61</v>
      </c>
      <c r="Q3426" s="37">
        <v>105682.61</v>
      </c>
      <c r="R3426" s="37">
        <v>105682.61</v>
      </c>
      <c r="S3426" s="37">
        <v>105682.61</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v>0</v>
      </c>
      <c r="K3431" s="37">
        <v>474594.89999999997</v>
      </c>
      <c r="L3431" s="37">
        <v>474594.89999999997</v>
      </c>
      <c r="M3431" s="37">
        <v>474594.89999999997</v>
      </c>
      <c r="N3431" s="37">
        <v>474594.89999999997</v>
      </c>
      <c r="O3431" s="37">
        <v>474594.89999999997</v>
      </c>
      <c r="P3431" s="37">
        <v>474594.89999999997</v>
      </c>
      <c r="Q3431" s="37">
        <v>474594.89999999997</v>
      </c>
      <c r="R3431" s="37">
        <v>474594.89999999997</v>
      </c>
      <c r="S3431" s="37">
        <v>474594.89999999997</v>
      </c>
    </row>
    <row r="3432" spans="1:19">
      <c r="B3432" s="6">
        <v>2013</v>
      </c>
      <c r="C3432" s="36"/>
      <c r="D3432" s="36"/>
      <c r="E3432" s="36"/>
      <c r="F3432" s="36"/>
      <c r="G3432" s="36"/>
      <c r="H3432" s="36"/>
      <c r="I3432" s="36"/>
      <c r="J3432" s="37">
        <v>48963</v>
      </c>
      <c r="K3432" s="37">
        <v>48963</v>
      </c>
      <c r="L3432" s="37">
        <v>48963</v>
      </c>
      <c r="M3432" s="37">
        <v>48963</v>
      </c>
      <c r="N3432" s="37">
        <v>48963</v>
      </c>
      <c r="O3432" s="37">
        <v>48963</v>
      </c>
      <c r="P3432" s="37">
        <v>48963</v>
      </c>
      <c r="Q3432" s="37">
        <v>48963</v>
      </c>
      <c r="R3432" s="37">
        <v>48963</v>
      </c>
      <c r="S3432" s="37">
        <v>48963</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125800.25</v>
      </c>
      <c r="K3434" s="37">
        <v>125800.25</v>
      </c>
      <c r="L3434" s="37">
        <v>125800.25</v>
      </c>
      <c r="M3434" s="37">
        <v>125800.25</v>
      </c>
      <c r="N3434" s="37">
        <v>125800.25</v>
      </c>
      <c r="O3434" s="37">
        <v>125800.25</v>
      </c>
      <c r="P3434" s="37">
        <v>125800.25</v>
      </c>
      <c r="Q3434" s="37">
        <v>137236.64000000001</v>
      </c>
      <c r="R3434" s="37">
        <v>137236.64000000001</v>
      </c>
      <c r="S3434" s="37">
        <v>137236.64000000001</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36478.19</v>
      </c>
      <c r="K3438" s="37">
        <v>36478.19</v>
      </c>
      <c r="L3438" s="37">
        <v>36478.19</v>
      </c>
      <c r="M3438" s="37">
        <v>36478.19</v>
      </c>
      <c r="N3438" s="37">
        <v>36478.19</v>
      </c>
      <c r="O3438" s="37">
        <v>36478.19</v>
      </c>
      <c r="P3438" s="37">
        <v>36478.19</v>
      </c>
      <c r="Q3438" s="37">
        <v>119231.31</v>
      </c>
      <c r="R3438" s="37">
        <v>119231.31</v>
      </c>
      <c r="S3438" s="37">
        <v>119231.31</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2714</v>
      </c>
      <c r="R3439" s="37">
        <v>2714</v>
      </c>
      <c r="S3439" s="37">
        <v>2714</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1076.8699999999999</v>
      </c>
      <c r="K3441" s="37">
        <v>1076.8699999999999</v>
      </c>
      <c r="L3441" s="37">
        <v>1076.8699999999999</v>
      </c>
      <c r="M3441" s="37">
        <v>1076.8699999999999</v>
      </c>
      <c r="N3441" s="37">
        <v>1076.8699999999999</v>
      </c>
      <c r="O3441" s="37">
        <v>1076.8699999999999</v>
      </c>
      <c r="P3441" s="37">
        <v>1076.8699999999999</v>
      </c>
      <c r="Q3441" s="37">
        <v>3500</v>
      </c>
      <c r="R3441" s="37">
        <v>3500</v>
      </c>
      <c r="S3441" s="37">
        <v>3500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0.01</v>
      </c>
      <c r="K3458" s="37">
        <v>0.01</v>
      </c>
      <c r="L3458" s="37">
        <v>0.01</v>
      </c>
      <c r="M3458" s="37">
        <v>0.01</v>
      </c>
      <c r="N3458" s="37">
        <v>0.01</v>
      </c>
      <c r="O3458" s="37">
        <v>0.01</v>
      </c>
      <c r="P3458" s="37">
        <v>0.01</v>
      </c>
      <c r="Q3458" s="37">
        <v>79792.37</v>
      </c>
      <c r="R3458" s="37">
        <v>79792.37</v>
      </c>
      <c r="S3458" s="37">
        <v>79792.37</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4962.38</v>
      </c>
      <c r="R3471" s="37">
        <v>4962.38</v>
      </c>
      <c r="S3471" s="37">
        <v>4962.38</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0.01</v>
      </c>
      <c r="K3486" s="37">
        <v>0.01</v>
      </c>
      <c r="L3486" s="37">
        <v>0.01</v>
      </c>
      <c r="M3486" s="37">
        <v>0.01</v>
      </c>
      <c r="N3486" s="37">
        <v>0.01</v>
      </c>
      <c r="O3486" s="37">
        <v>0.01</v>
      </c>
      <c r="P3486" s="37">
        <v>0.01</v>
      </c>
      <c r="Q3486" s="37">
        <v>12086.62</v>
      </c>
      <c r="R3486" s="37">
        <v>12086.62</v>
      </c>
      <c r="S3486" s="37">
        <v>12086.62</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212318.33000000002</v>
      </c>
      <c r="K3516" s="11">
        <f>SUM(K3429:K3515)</f>
        <v>686913.22999999986</v>
      </c>
      <c r="L3516" s="11">
        <f t="shared" ref="L3516" si="70">SUM(L3429:L3515)</f>
        <v>686913.22999999986</v>
      </c>
      <c r="M3516" s="11">
        <f>SUM(M3429:M3515)</f>
        <v>686913.22999999986</v>
      </c>
      <c r="N3516" s="11">
        <f>SUM(N3424:N3515)</f>
        <v>686913.22999999986</v>
      </c>
      <c r="O3516" s="11">
        <f>SUM(O3424:O3515)</f>
        <v>686913.22999999986</v>
      </c>
      <c r="P3516" s="11">
        <f>SUM(P3424:P3515)</f>
        <v>792595.84</v>
      </c>
      <c r="Q3516" s="11">
        <f>SUM(Q3424:Q3515)</f>
        <v>1093278.19</v>
      </c>
      <c r="R3516" s="11">
        <f>SUM(R3423:R3515)</f>
        <v>1093278.19</v>
      </c>
      <c r="S3516" s="11">
        <f>SUM(S3423:S3515)</f>
        <v>1093278.19</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v>0</v>
      </c>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v>0</v>
      </c>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ht="15">
      <c r="C3708" s="126"/>
      <c r="D3708" s="126"/>
      <c r="E3708" s="126"/>
      <c r="F3708" s="126"/>
      <c r="G3708" s="126"/>
      <c r="H3708" s="126"/>
      <c r="I3708" s="126"/>
      <c r="J3708" s="126"/>
      <c r="K3708" s="126"/>
      <c r="L3708" s="126"/>
      <c r="M3708" s="126"/>
      <c r="N3708" s="126"/>
      <c r="O3708" s="126"/>
      <c r="P3708" s="126"/>
      <c r="Q3708" s="126"/>
      <c r="R3708" s="126"/>
      <c r="S3708" s="126"/>
    </row>
    <row r="3710" spans="1:19">
      <c r="C3710" s="127"/>
      <c r="D3710" s="127"/>
      <c r="E3710" s="127"/>
      <c r="F3710" s="127"/>
      <c r="G3710" s="127"/>
      <c r="H3710" s="127"/>
      <c r="I3710" s="127"/>
      <c r="J3710" s="127"/>
      <c r="K3710" s="127"/>
      <c r="L3710" s="127"/>
      <c r="M3710" s="127"/>
      <c r="N3710" s="127"/>
      <c r="O3710" s="127"/>
      <c r="P3710" s="127"/>
      <c r="Q3710" s="127"/>
      <c r="R3710" s="127"/>
      <c r="S3710" s="127"/>
    </row>
  </sheetData>
  <customSheetViews>
    <customSheetView guid="{DF484205-6F49-4EFE-BD0E-F879143F2109}" scale="70" showGridLines="0" fitToPage="1">
      <pane ySplit="2" topLeftCell="A3" activePane="bottomLeft" state="frozen"/>
      <selection pane="bottomLeft" activeCell="C19" sqref="C19"/>
      <pageMargins left="0.7" right="0.7" top="0.78740157499999996" bottom="0.78740157499999996" header="0.3" footer="0.3"/>
      <pageSetup paperSize="9" scale="26" fitToHeight="0" orientation="portrait" r:id="rId1"/>
    </customSheetView>
    <customSheetView guid="{C8C893FA-3D84-4EEC-93F2-EAB5EFA4B32C}" showGridLines="0" fitToPage="1" topLeftCell="H1">
      <pane ySplit="2" topLeftCell="A3" activePane="bottomLeft" state="frozen"/>
      <selection pane="bottomLeft" activeCell="T104" sqref="T4:T104"/>
      <pageMargins left="0.7" right="0.7" top="0.78740157499999996" bottom="0.78740157499999996" header="0.3" footer="0.3"/>
      <pageSetup paperSize="9" scale="26" fitToHeight="0" orientation="portrait" r:id="rId2"/>
    </customSheetView>
    <customSheetView guid="{89A84021-994C-4606-AECC-CBA60AF341BC}" scale="85" showGridLines="0" fitToPage="1" topLeftCell="B1">
      <pane ySplit="2" topLeftCell="A3" activePane="bottomLeft" state="frozen"/>
      <selection pane="bottomLeft" activeCell="J25" sqref="J25"/>
      <pageMargins left="0.7" right="0.7" top="0.78740157499999996" bottom="0.78740157499999996" header="0.3" footer="0.3"/>
      <pageSetup paperSize="9" scale="26" fitToHeight="0" orientation="portrait" r:id="rId3"/>
    </customSheetView>
    <customSheetView guid="{1FBCDA6D-4641-4B72-992C-80524CF5145E}" scale="85" showGridLines="0" fitToPage="1" topLeftCell="B1">
      <pane ySplit="2" topLeftCell="A3" activePane="bottomLeft" state="frozen"/>
      <selection pane="bottomLeft" activeCell="J25" sqref="J25"/>
      <pageMargins left="0.7" right="0.7" top="0.78740157499999996" bottom="0.78740157499999996" header="0.3" footer="0.3"/>
      <pageSetup paperSize="9" scale="26" fitToHeight="0" orientation="portrait" r:id="rId4"/>
    </customSheetView>
    <customSheetView guid="{FE2631E5-E6E3-4C37-9907-4770A72716E9}" scale="85" showGridLines="0" fitToPage="1" topLeftCell="D1">
      <pane ySplit="2" topLeftCell="A3676" activePane="bottomLeft" state="frozen"/>
      <selection pane="bottomLeft" activeCell="C3708" sqref="C3708:S3708"/>
      <pageMargins left="0.7" right="0.7" top="0.78740157499999996" bottom="0.78740157499999996" header="0.3" footer="0.3"/>
      <pageSetup paperSize="9" scale="26" fitToHeight="0" orientation="portrait" r:id="rId5"/>
    </customSheetView>
    <customSheetView guid="{C2943B63-390D-4F91-82D7-C393316F8C79}" showGridLines="0" fitToPage="1">
      <pane ySplit="2" topLeftCell="A3" activePane="bottomLeft" state="frozen"/>
      <selection pane="bottomLeft" activeCell="C19" sqref="C19"/>
      <pageMargins left="0.7" right="0.7" top="0.78740157499999996" bottom="0.78740157499999996" header="0.3" footer="0.3"/>
      <pageSetup paperSize="9" scale="26" fitToHeight="0" orientation="portrait" r:id="rId6"/>
    </customSheetView>
    <customSheetView guid="{6AC335F6-F403-4AE1-8524-C6FA6CC25460}" scale="85" showGridLines="0" fitToPage="1" topLeftCell="B1">
      <pane ySplit="2" topLeftCell="A3" activePane="bottomLeft" state="frozen"/>
      <selection pane="bottomLeft" activeCell="J25" sqref="J25"/>
      <pageMargins left="0.7" right="0.7" top="0.78740157499999996" bottom="0.78740157499999996" header="0.3" footer="0.3"/>
      <pageSetup paperSize="9" scale="26" fitToHeight="0" orientation="portrait" r:id="rId7"/>
    </customSheetView>
  </customSheetViews>
  <pageMargins left="0.7" right="0.7" top="0.78740157499999996" bottom="0.78740157499999996" header="0.3" footer="0.3"/>
  <pageSetup paperSize="9" scale="26" fitToHeight="0" orientation="portrait" r:id="rId8"/>
  <customProperties>
    <customPr name="_pios_id" r:id="rId9"/>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10"/>
  <sheetViews>
    <sheetView showGridLines="0" zoomScale="80" zoomScaleNormal="85" workbookViewId="0">
      <pane ySplit="1" topLeftCell="A2" activePane="bottomLeft" state="frozen"/>
      <selection activeCell="B1" sqref="B1"/>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0</v>
      </c>
      <c r="Q6" s="37"/>
      <c r="R6" s="37"/>
      <c r="S6" s="37"/>
    </row>
    <row r="7" spans="1:19">
      <c r="B7" s="6">
        <v>2018</v>
      </c>
      <c r="C7" s="36"/>
      <c r="D7" s="36"/>
      <c r="E7" s="36"/>
      <c r="F7" s="36"/>
      <c r="G7" s="36"/>
      <c r="H7" s="36"/>
      <c r="I7" s="36"/>
      <c r="J7" s="36"/>
      <c r="K7" s="36"/>
      <c r="L7" s="36"/>
      <c r="M7" s="36"/>
      <c r="N7" s="36"/>
      <c r="O7" s="37">
        <v>4954.51</v>
      </c>
      <c r="P7" s="37">
        <v>4954.51</v>
      </c>
      <c r="Q7" s="37"/>
      <c r="R7" s="37"/>
      <c r="S7" s="37"/>
    </row>
    <row r="8" spans="1:19">
      <c r="B8" s="6">
        <v>2017</v>
      </c>
      <c r="C8" s="36"/>
      <c r="D8" s="36"/>
      <c r="E8" s="36"/>
      <c r="F8" s="36"/>
      <c r="G8" s="36"/>
      <c r="H8" s="36"/>
      <c r="I8" s="36"/>
      <c r="J8" s="36"/>
      <c r="K8" s="36"/>
      <c r="L8" s="36"/>
      <c r="M8" s="36"/>
      <c r="N8" s="37">
        <v>0</v>
      </c>
      <c r="O8" s="37">
        <v>0</v>
      </c>
      <c r="P8" s="37">
        <v>0</v>
      </c>
      <c r="Q8" s="37"/>
      <c r="R8" s="37"/>
      <c r="S8" s="37"/>
    </row>
    <row r="9" spans="1:19">
      <c r="B9" s="6">
        <v>2016</v>
      </c>
      <c r="C9" s="36"/>
      <c r="D9" s="36"/>
      <c r="E9" s="36"/>
      <c r="F9" s="36"/>
      <c r="G9" s="36"/>
      <c r="H9" s="36"/>
      <c r="I9" s="36"/>
      <c r="J9" s="36"/>
      <c r="K9" s="36"/>
      <c r="L9" s="36"/>
      <c r="M9" s="37">
        <v>43689.55</v>
      </c>
      <c r="N9" s="37">
        <v>43689.55</v>
      </c>
      <c r="O9" s="37">
        <v>43689.55</v>
      </c>
      <c r="P9" s="37">
        <v>43689.55</v>
      </c>
      <c r="Q9" s="37"/>
      <c r="R9" s="37"/>
      <c r="S9" s="37"/>
    </row>
    <row r="10" spans="1:19">
      <c r="B10" s="6">
        <v>2015</v>
      </c>
      <c r="C10" s="36"/>
      <c r="D10" s="36"/>
      <c r="E10" s="36"/>
      <c r="F10" s="36"/>
      <c r="G10" s="36"/>
      <c r="H10" s="36"/>
      <c r="I10" s="36"/>
      <c r="J10" s="36"/>
      <c r="K10" s="36"/>
      <c r="L10" s="37">
        <v>0</v>
      </c>
      <c r="M10" s="37">
        <v>0</v>
      </c>
      <c r="N10" s="37">
        <v>0</v>
      </c>
      <c r="O10" s="37">
        <v>1</v>
      </c>
      <c r="P10" s="37">
        <v>1</v>
      </c>
      <c r="Q10" s="37"/>
      <c r="R10" s="37"/>
      <c r="S10" s="37"/>
    </row>
    <row r="11" spans="1:19">
      <c r="B11" s="6">
        <v>2014</v>
      </c>
      <c r="C11" s="36"/>
      <c r="D11" s="36"/>
      <c r="E11" s="36"/>
      <c r="F11" s="36"/>
      <c r="G11" s="36"/>
      <c r="H11" s="36"/>
      <c r="I11" s="36"/>
      <c r="J11" s="36"/>
      <c r="K11" s="37">
        <v>0</v>
      </c>
      <c r="L11" s="37">
        <v>0</v>
      </c>
      <c r="M11" s="37">
        <v>0</v>
      </c>
      <c r="N11" s="37">
        <v>0</v>
      </c>
      <c r="O11" s="37">
        <v>0</v>
      </c>
      <c r="P11" s="37">
        <v>0</v>
      </c>
      <c r="Q11" s="37"/>
      <c r="R11" s="37"/>
      <c r="S11" s="37"/>
    </row>
    <row r="12" spans="1:19">
      <c r="B12" s="6">
        <v>2013</v>
      </c>
      <c r="C12" s="36"/>
      <c r="D12" s="36"/>
      <c r="E12" s="36"/>
      <c r="F12" s="36"/>
      <c r="G12" s="36"/>
      <c r="H12" s="36"/>
      <c r="I12" s="36"/>
      <c r="J12" s="37">
        <v>0</v>
      </c>
      <c r="K12" s="37">
        <v>0</v>
      </c>
      <c r="L12" s="37">
        <v>0</v>
      </c>
      <c r="M12" s="37">
        <v>0</v>
      </c>
      <c r="N12" s="37">
        <v>0</v>
      </c>
      <c r="O12" s="37">
        <v>0</v>
      </c>
      <c r="P12" s="37">
        <v>0</v>
      </c>
      <c r="Q12" s="37"/>
      <c r="R12" s="37"/>
      <c r="S12" s="37"/>
    </row>
    <row r="13" spans="1:19">
      <c r="B13" s="6">
        <v>2012</v>
      </c>
      <c r="C13" s="36"/>
      <c r="D13" s="36"/>
      <c r="E13" s="36"/>
      <c r="F13" s="36"/>
      <c r="G13" s="36"/>
      <c r="H13" s="36"/>
      <c r="I13" s="37">
        <v>0</v>
      </c>
      <c r="J13" s="37">
        <v>0</v>
      </c>
      <c r="K13" s="37">
        <v>0</v>
      </c>
      <c r="L13" s="37">
        <v>0</v>
      </c>
      <c r="M13" s="37">
        <v>0</v>
      </c>
      <c r="N13" s="37">
        <v>0</v>
      </c>
      <c r="O13" s="37">
        <v>0</v>
      </c>
      <c r="P13" s="37">
        <v>0</v>
      </c>
      <c r="Q13" s="37"/>
      <c r="R13" s="37"/>
      <c r="S13" s="37"/>
    </row>
    <row r="14" spans="1:19">
      <c r="B14" s="6">
        <v>2011</v>
      </c>
      <c r="C14" s="36"/>
      <c r="D14" s="36"/>
      <c r="E14" s="36"/>
      <c r="F14" s="36"/>
      <c r="G14" s="36"/>
      <c r="H14" s="37">
        <v>103747.98</v>
      </c>
      <c r="I14" s="37">
        <v>103747.98</v>
      </c>
      <c r="J14" s="37">
        <v>103747.98</v>
      </c>
      <c r="K14" s="37">
        <v>103747.98</v>
      </c>
      <c r="L14" s="37">
        <v>103747.98</v>
      </c>
      <c r="M14" s="37">
        <v>103747.98</v>
      </c>
      <c r="N14" s="37">
        <v>103747.98</v>
      </c>
      <c r="O14" s="37">
        <v>103747.98</v>
      </c>
      <c r="P14" s="37">
        <v>103747.98</v>
      </c>
      <c r="Q14" s="37"/>
      <c r="R14" s="37"/>
      <c r="S14" s="37"/>
    </row>
    <row r="15" spans="1:19">
      <c r="B15" s="6">
        <v>2010</v>
      </c>
      <c r="C15" s="36"/>
      <c r="D15" s="36"/>
      <c r="E15" s="36"/>
      <c r="F15" s="36"/>
      <c r="G15" s="37">
        <v>0</v>
      </c>
      <c r="H15" s="37">
        <v>0</v>
      </c>
      <c r="I15" s="37">
        <v>0</v>
      </c>
      <c r="J15" s="37">
        <v>0</v>
      </c>
      <c r="K15" s="37">
        <v>0</v>
      </c>
      <c r="L15" s="37">
        <v>0</v>
      </c>
      <c r="M15" s="37">
        <v>0</v>
      </c>
      <c r="N15" s="37">
        <v>0</v>
      </c>
      <c r="O15" s="37">
        <v>0</v>
      </c>
      <c r="P15" s="37">
        <v>0</v>
      </c>
      <c r="Q15" s="37"/>
      <c r="R15" s="37"/>
      <c r="S15" s="37"/>
    </row>
    <row r="16" spans="1:19">
      <c r="B16" s="6">
        <v>2009</v>
      </c>
      <c r="C16" s="36"/>
      <c r="D16" s="36"/>
      <c r="E16" s="36"/>
      <c r="F16" s="37">
        <v>66211.61</v>
      </c>
      <c r="G16" s="37">
        <v>66211.61</v>
      </c>
      <c r="H16" s="37">
        <v>66211.61</v>
      </c>
      <c r="I16" s="37">
        <v>66211.61</v>
      </c>
      <c r="J16" s="37">
        <v>66211.61</v>
      </c>
      <c r="K16" s="37">
        <v>66211.61</v>
      </c>
      <c r="L16" s="37">
        <v>66211.61</v>
      </c>
      <c r="M16" s="37">
        <v>66211.61</v>
      </c>
      <c r="N16" s="37">
        <v>66211.61</v>
      </c>
      <c r="O16" s="37">
        <v>66211.61</v>
      </c>
      <c r="P16" s="37">
        <v>66211.61</v>
      </c>
      <c r="Q16" s="37"/>
      <c r="R16" s="37"/>
      <c r="S16" s="37"/>
    </row>
    <row r="17" spans="2:19">
      <c r="B17" s="6">
        <v>2008</v>
      </c>
      <c r="C17" s="36"/>
      <c r="D17" s="36"/>
      <c r="E17" s="37">
        <v>39672.58</v>
      </c>
      <c r="F17" s="37">
        <v>39672.58</v>
      </c>
      <c r="G17" s="37">
        <v>39672.58</v>
      </c>
      <c r="H17" s="37">
        <v>39672.58</v>
      </c>
      <c r="I17" s="37">
        <v>39672.58</v>
      </c>
      <c r="J17" s="37">
        <v>39672.58</v>
      </c>
      <c r="K17" s="37">
        <v>39672.58</v>
      </c>
      <c r="L17" s="37">
        <v>39672.58</v>
      </c>
      <c r="M17" s="37">
        <v>39672.58</v>
      </c>
      <c r="N17" s="37">
        <v>39672.58</v>
      </c>
      <c r="O17" s="37">
        <v>39672.58</v>
      </c>
      <c r="P17" s="37">
        <v>39672.58</v>
      </c>
      <c r="Q17" s="37"/>
      <c r="R17" s="37"/>
      <c r="S17" s="37"/>
    </row>
    <row r="18" spans="2:19">
      <c r="B18" s="6">
        <v>2007</v>
      </c>
      <c r="C18" s="36"/>
      <c r="D18" s="37">
        <v>5549.05</v>
      </c>
      <c r="E18" s="37">
        <v>5549.05</v>
      </c>
      <c r="F18" s="37">
        <v>5549.05</v>
      </c>
      <c r="G18" s="37">
        <v>5549.05</v>
      </c>
      <c r="H18" s="37">
        <v>5549.05</v>
      </c>
      <c r="I18" s="37">
        <v>5549.05</v>
      </c>
      <c r="J18" s="37">
        <v>5549.05</v>
      </c>
      <c r="K18" s="37">
        <v>5549.05</v>
      </c>
      <c r="L18" s="37">
        <v>5549.05</v>
      </c>
      <c r="M18" s="37">
        <v>5549.05</v>
      </c>
      <c r="N18" s="37">
        <v>5549.05</v>
      </c>
      <c r="O18" s="37">
        <v>5549.05</v>
      </c>
      <c r="P18" s="37">
        <v>5549.05</v>
      </c>
      <c r="Q18" s="37"/>
      <c r="R18" s="37"/>
      <c r="S18" s="37"/>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c r="R19" s="37"/>
      <c r="S19" s="37"/>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c r="R20" s="37"/>
      <c r="S20" s="37"/>
    </row>
    <row r="21" spans="2:19">
      <c r="B21" s="6">
        <v>2004</v>
      </c>
      <c r="C21" s="37">
        <v>36407.729999999996</v>
      </c>
      <c r="D21" s="37">
        <v>36407.729999999996</v>
      </c>
      <c r="E21" s="37">
        <v>36407.729999999996</v>
      </c>
      <c r="F21" s="37">
        <v>36407.729999999996</v>
      </c>
      <c r="G21" s="37">
        <v>36407.729999999996</v>
      </c>
      <c r="H21" s="37">
        <v>36407.729999999996</v>
      </c>
      <c r="I21" s="37">
        <v>36407.729999999996</v>
      </c>
      <c r="J21" s="37">
        <v>36407.729999999996</v>
      </c>
      <c r="K21" s="37">
        <v>36407.729999999996</v>
      </c>
      <c r="L21" s="37">
        <v>36407.729999999996</v>
      </c>
      <c r="M21" s="37">
        <v>36407.729999999996</v>
      </c>
      <c r="N21" s="37">
        <v>36407.729999999996</v>
      </c>
      <c r="O21" s="37">
        <v>36407.729999999996</v>
      </c>
      <c r="P21" s="37">
        <v>36407.729999999996</v>
      </c>
      <c r="Q21" s="37"/>
      <c r="R21" s="37"/>
      <c r="S21" s="37"/>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c r="R22" s="37"/>
      <c r="S22" s="37"/>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c r="R23" s="37"/>
      <c r="S23" s="37"/>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c r="R24" s="37"/>
      <c r="S24" s="37"/>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c r="R25" s="37"/>
      <c r="S25" s="37"/>
    </row>
    <row r="26" spans="2:19">
      <c r="B26" s="6">
        <v>1999</v>
      </c>
      <c r="C26" s="37">
        <v>38215.399999999994</v>
      </c>
      <c r="D26" s="37">
        <v>38215.399999999994</v>
      </c>
      <c r="E26" s="37">
        <v>38215.399999999994</v>
      </c>
      <c r="F26" s="37">
        <v>38215.399999999994</v>
      </c>
      <c r="G26" s="37">
        <v>38215.399999999994</v>
      </c>
      <c r="H26" s="37">
        <v>38215.399999999994</v>
      </c>
      <c r="I26" s="37">
        <v>38215.399999999994</v>
      </c>
      <c r="J26" s="37">
        <v>38215.399999999994</v>
      </c>
      <c r="K26" s="37">
        <v>38215.399999999994</v>
      </c>
      <c r="L26" s="37">
        <v>38215.399999999994</v>
      </c>
      <c r="M26" s="37">
        <v>38215.399999999994</v>
      </c>
      <c r="N26" s="37">
        <v>38215.399999999994</v>
      </c>
      <c r="O26" s="37">
        <v>13281.9</v>
      </c>
      <c r="P26" s="37">
        <v>472.56</v>
      </c>
      <c r="Q26" s="37"/>
      <c r="R26" s="37"/>
      <c r="S26" s="37"/>
    </row>
    <row r="27" spans="2:19">
      <c r="B27" s="6">
        <v>1998</v>
      </c>
      <c r="C27" s="37">
        <v>53831.789999999994</v>
      </c>
      <c r="D27" s="37">
        <v>53831.789999999994</v>
      </c>
      <c r="E27" s="37">
        <v>53831.789999999994</v>
      </c>
      <c r="F27" s="37">
        <v>53831.789999999994</v>
      </c>
      <c r="G27" s="37">
        <v>53831.789999999994</v>
      </c>
      <c r="H27" s="37">
        <v>53831.789999999994</v>
      </c>
      <c r="I27" s="37">
        <v>53831.789999999994</v>
      </c>
      <c r="J27" s="37">
        <v>53831.789999999994</v>
      </c>
      <c r="K27" s="37">
        <v>53831.789999999994</v>
      </c>
      <c r="L27" s="37">
        <v>53831.789999999994</v>
      </c>
      <c r="M27" s="37">
        <v>53831.789999999994</v>
      </c>
      <c r="N27" s="37">
        <v>53831.789999999994</v>
      </c>
      <c r="O27" s="37">
        <v>53831.789999999994</v>
      </c>
      <c r="P27" s="37">
        <v>53831.789999999994</v>
      </c>
      <c r="Q27" s="37"/>
      <c r="R27" s="37"/>
      <c r="S27" s="37"/>
    </row>
    <row r="28" spans="2:19">
      <c r="B28" s="6">
        <v>1997</v>
      </c>
      <c r="C28" s="37">
        <v>31657.309999999998</v>
      </c>
      <c r="D28" s="37">
        <v>31657.309999999998</v>
      </c>
      <c r="E28" s="37">
        <v>5743.96</v>
      </c>
      <c r="F28" s="37">
        <v>5743.96</v>
      </c>
      <c r="G28" s="37">
        <v>5743.96</v>
      </c>
      <c r="H28" s="37">
        <v>5743.96</v>
      </c>
      <c r="I28" s="37">
        <v>5743.96</v>
      </c>
      <c r="J28" s="37">
        <v>5743.96</v>
      </c>
      <c r="K28" s="37">
        <v>5743.96</v>
      </c>
      <c r="L28" s="37">
        <v>5743.96</v>
      </c>
      <c r="M28" s="37">
        <v>5743.96</v>
      </c>
      <c r="N28" s="37">
        <v>5743.96</v>
      </c>
      <c r="O28" s="37">
        <v>5743.96</v>
      </c>
      <c r="P28" s="37">
        <v>5743.96</v>
      </c>
      <c r="Q28" s="37"/>
      <c r="R28" s="37"/>
      <c r="S28" s="37"/>
    </row>
    <row r="29" spans="2:19">
      <c r="B29" s="6">
        <v>1996</v>
      </c>
      <c r="C29" s="37">
        <v>52658.87</v>
      </c>
      <c r="D29" s="37">
        <v>52658.87</v>
      </c>
      <c r="E29" s="37">
        <v>52658.87</v>
      </c>
      <c r="F29" s="37">
        <v>52658.87</v>
      </c>
      <c r="G29" s="37">
        <v>52658.87</v>
      </c>
      <c r="H29" s="37">
        <v>52658.87</v>
      </c>
      <c r="I29" s="37">
        <v>52658.87</v>
      </c>
      <c r="J29" s="37">
        <v>52658.87</v>
      </c>
      <c r="K29" s="37">
        <v>52658.87</v>
      </c>
      <c r="L29" s="37">
        <v>52658.87</v>
      </c>
      <c r="M29" s="37">
        <v>52658.87</v>
      </c>
      <c r="N29" s="37">
        <v>52658.87</v>
      </c>
      <c r="O29" s="37">
        <v>52658.87</v>
      </c>
      <c r="P29" s="37">
        <v>52658.87</v>
      </c>
      <c r="Q29" s="37"/>
      <c r="R29" s="37"/>
      <c r="S29" s="37"/>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c r="R30" s="37"/>
      <c r="S30" s="37"/>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c r="R31" s="37"/>
      <c r="S31" s="37"/>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c r="R32" s="37"/>
      <c r="S32" s="37"/>
    </row>
    <row r="33" spans="2:19">
      <c r="B33" s="6">
        <v>1992</v>
      </c>
      <c r="C33" s="37">
        <v>49823.68</v>
      </c>
      <c r="D33" s="37">
        <v>49823.68</v>
      </c>
      <c r="E33" s="37">
        <v>31357.250000000004</v>
      </c>
      <c r="F33" s="37">
        <v>31357.250000000004</v>
      </c>
      <c r="G33" s="37">
        <v>31357.250000000004</v>
      </c>
      <c r="H33" s="37">
        <v>31357.250000000004</v>
      </c>
      <c r="I33" s="37">
        <v>31357.250000000004</v>
      </c>
      <c r="J33" s="37">
        <v>31357.250000000004</v>
      </c>
      <c r="K33" s="37">
        <v>31357.250000000004</v>
      </c>
      <c r="L33" s="37">
        <v>31357.250000000004</v>
      </c>
      <c r="M33" s="37">
        <v>31357.250000000004</v>
      </c>
      <c r="N33" s="37">
        <v>31357.250000000004</v>
      </c>
      <c r="O33" s="37">
        <v>31357.250000000004</v>
      </c>
      <c r="P33" s="37">
        <v>31357.250000000004</v>
      </c>
      <c r="Q33" s="37"/>
      <c r="R33" s="37"/>
      <c r="S33" s="37"/>
    </row>
    <row r="34" spans="2:19">
      <c r="B34" s="6">
        <v>1991</v>
      </c>
      <c r="C34" s="37">
        <v>264.85000000000002</v>
      </c>
      <c r="D34" s="37">
        <v>264.85000000000002</v>
      </c>
      <c r="E34" s="37">
        <v>264.85000000000002</v>
      </c>
      <c r="F34" s="37">
        <v>264.85000000000002</v>
      </c>
      <c r="G34" s="37">
        <v>264.85000000000002</v>
      </c>
      <c r="H34" s="37">
        <v>264.85000000000002</v>
      </c>
      <c r="I34" s="37">
        <v>264.85000000000002</v>
      </c>
      <c r="J34" s="37">
        <v>264.85000000000002</v>
      </c>
      <c r="K34" s="37">
        <v>264.85000000000002</v>
      </c>
      <c r="L34" s="37">
        <v>264.85000000000002</v>
      </c>
      <c r="M34" s="37">
        <v>264.85000000000002</v>
      </c>
      <c r="N34" s="37">
        <v>264.85000000000002</v>
      </c>
      <c r="O34" s="37">
        <v>264.85000000000002</v>
      </c>
      <c r="P34" s="37">
        <v>264.85000000000002</v>
      </c>
      <c r="Q34" s="37"/>
      <c r="R34" s="37"/>
      <c r="S34" s="37"/>
    </row>
    <row r="35" spans="2:19">
      <c r="B35" s="6">
        <v>1990</v>
      </c>
      <c r="C35" s="37">
        <v>14598.63</v>
      </c>
      <c r="D35" s="37">
        <v>14598.63</v>
      </c>
      <c r="E35" s="37">
        <v>14598.63</v>
      </c>
      <c r="F35" s="37">
        <v>14598.63</v>
      </c>
      <c r="G35" s="37">
        <v>14598.63</v>
      </c>
      <c r="H35" s="37">
        <v>14598.63</v>
      </c>
      <c r="I35" s="37">
        <v>14598.63</v>
      </c>
      <c r="J35" s="37">
        <v>14598.63</v>
      </c>
      <c r="K35" s="37">
        <v>14598.63</v>
      </c>
      <c r="L35" s="37">
        <v>14598.63</v>
      </c>
      <c r="M35" s="37">
        <v>14598.63</v>
      </c>
      <c r="N35" s="37">
        <v>14598.63</v>
      </c>
      <c r="O35" s="37">
        <v>14598.63</v>
      </c>
      <c r="P35" s="37">
        <v>14598.63</v>
      </c>
      <c r="Q35" s="37"/>
      <c r="R35" s="37"/>
      <c r="S35" s="37"/>
    </row>
    <row r="36" spans="2:19">
      <c r="B36" s="6">
        <v>1989</v>
      </c>
      <c r="C36" s="37">
        <v>48775.35</v>
      </c>
      <c r="D36" s="37">
        <v>48775.35</v>
      </c>
      <c r="E36" s="37">
        <v>48775.35</v>
      </c>
      <c r="F36" s="37">
        <v>48775.35</v>
      </c>
      <c r="G36" s="37">
        <v>48775.35</v>
      </c>
      <c r="H36" s="37">
        <v>48775.35</v>
      </c>
      <c r="I36" s="37">
        <v>48775.35</v>
      </c>
      <c r="J36" s="37">
        <v>48775.35</v>
      </c>
      <c r="K36" s="37">
        <v>48775.35</v>
      </c>
      <c r="L36" s="37">
        <v>48775.35</v>
      </c>
      <c r="M36" s="37">
        <v>48775.35</v>
      </c>
      <c r="N36" s="37">
        <v>48775.35</v>
      </c>
      <c r="O36" s="37">
        <v>48775.35</v>
      </c>
      <c r="P36" s="37">
        <v>48775.35</v>
      </c>
      <c r="Q36" s="37"/>
      <c r="R36" s="37"/>
      <c r="S36" s="37"/>
    </row>
    <row r="37" spans="2:19">
      <c r="B37" s="6">
        <v>1988</v>
      </c>
      <c r="C37" s="37">
        <v>1428.94</v>
      </c>
      <c r="D37" s="37">
        <v>1428.94</v>
      </c>
      <c r="E37" s="37">
        <v>1428.94</v>
      </c>
      <c r="F37" s="37">
        <v>1428.94</v>
      </c>
      <c r="G37" s="37">
        <v>1428.94</v>
      </c>
      <c r="H37" s="37">
        <v>1428.94</v>
      </c>
      <c r="I37" s="37">
        <v>1428.94</v>
      </c>
      <c r="J37" s="37">
        <v>1428.94</v>
      </c>
      <c r="K37" s="37">
        <v>1428.94</v>
      </c>
      <c r="L37" s="37">
        <v>1428.94</v>
      </c>
      <c r="M37" s="37">
        <v>1428.94</v>
      </c>
      <c r="N37" s="37">
        <v>1428.94</v>
      </c>
      <c r="O37" s="37">
        <v>1428.94</v>
      </c>
      <c r="P37" s="37">
        <v>1428.94</v>
      </c>
      <c r="Q37" s="37"/>
      <c r="R37" s="37"/>
      <c r="S37" s="37"/>
    </row>
    <row r="38" spans="2:19">
      <c r="B38" s="6">
        <v>1987</v>
      </c>
      <c r="C38" s="37">
        <v>11314.58</v>
      </c>
      <c r="D38" s="37">
        <v>11314.58</v>
      </c>
      <c r="E38" s="37">
        <v>11314.58</v>
      </c>
      <c r="F38" s="37">
        <v>11314.58</v>
      </c>
      <c r="G38" s="37">
        <v>11314.58</v>
      </c>
      <c r="H38" s="37">
        <v>11314.58</v>
      </c>
      <c r="I38" s="37">
        <v>11314.58</v>
      </c>
      <c r="J38" s="37">
        <v>11314.58</v>
      </c>
      <c r="K38" s="37">
        <v>11314.58</v>
      </c>
      <c r="L38" s="37">
        <v>11314.58</v>
      </c>
      <c r="M38" s="37">
        <v>11314.58</v>
      </c>
      <c r="N38" s="37">
        <v>11314.58</v>
      </c>
      <c r="O38" s="37">
        <v>11314.58</v>
      </c>
      <c r="P38" s="37">
        <v>11314.58</v>
      </c>
      <c r="Q38" s="37"/>
      <c r="R38" s="37"/>
      <c r="S38" s="37"/>
    </row>
    <row r="39" spans="2:19">
      <c r="B39" s="6">
        <v>1986</v>
      </c>
      <c r="C39" s="37">
        <v>10069.400000000001</v>
      </c>
      <c r="D39" s="37">
        <v>10069.400000000001</v>
      </c>
      <c r="E39" s="37">
        <v>10069.400000000001</v>
      </c>
      <c r="F39" s="37">
        <v>10069.400000000001</v>
      </c>
      <c r="G39" s="37">
        <v>10069.400000000001</v>
      </c>
      <c r="H39" s="37">
        <v>10069.400000000001</v>
      </c>
      <c r="I39" s="37">
        <v>10069.400000000001</v>
      </c>
      <c r="J39" s="37">
        <v>10069.400000000001</v>
      </c>
      <c r="K39" s="37">
        <v>10069.400000000001</v>
      </c>
      <c r="L39" s="37">
        <v>10069.400000000001</v>
      </c>
      <c r="M39" s="37">
        <v>10069.400000000001</v>
      </c>
      <c r="N39" s="37">
        <v>10069.400000000001</v>
      </c>
      <c r="O39" s="37">
        <v>9926.74</v>
      </c>
      <c r="P39" s="37">
        <v>9926.74</v>
      </c>
      <c r="Q39" s="37"/>
      <c r="R39" s="37"/>
      <c r="S39" s="37"/>
    </row>
    <row r="40" spans="2:19">
      <c r="B40" s="6">
        <v>1985</v>
      </c>
      <c r="C40" s="37">
        <v>92472.86</v>
      </c>
      <c r="D40" s="37">
        <v>92472.86</v>
      </c>
      <c r="E40" s="37">
        <v>92472.86</v>
      </c>
      <c r="F40" s="37">
        <v>92472.86</v>
      </c>
      <c r="G40" s="37">
        <v>92472.86</v>
      </c>
      <c r="H40" s="37">
        <v>92472.86</v>
      </c>
      <c r="I40" s="37">
        <v>92472.86</v>
      </c>
      <c r="J40" s="37">
        <v>92472.86</v>
      </c>
      <c r="K40" s="37">
        <v>92472.86</v>
      </c>
      <c r="L40" s="37">
        <v>92472.86</v>
      </c>
      <c r="M40" s="37">
        <v>92472.86</v>
      </c>
      <c r="N40" s="37">
        <v>92472.86</v>
      </c>
      <c r="O40" s="37">
        <v>11180.559999999998</v>
      </c>
      <c r="P40" s="37">
        <v>11180.559999999998</v>
      </c>
      <c r="Q40" s="37"/>
      <c r="R40" s="37"/>
      <c r="S40" s="37"/>
    </row>
    <row r="41" spans="2:19">
      <c r="B41" s="6">
        <v>1984</v>
      </c>
      <c r="C41" s="37">
        <v>4497.38</v>
      </c>
      <c r="D41" s="37">
        <v>4497.38</v>
      </c>
      <c r="E41" s="37">
        <v>4497.38</v>
      </c>
      <c r="F41" s="37">
        <v>4497.38</v>
      </c>
      <c r="G41" s="37">
        <v>4497.38</v>
      </c>
      <c r="H41" s="37">
        <v>4497.38</v>
      </c>
      <c r="I41" s="37">
        <v>4497.38</v>
      </c>
      <c r="J41" s="37">
        <v>4497.38</v>
      </c>
      <c r="K41" s="37">
        <v>4497.38</v>
      </c>
      <c r="L41" s="37">
        <v>4497.38</v>
      </c>
      <c r="M41" s="37">
        <v>4497.38</v>
      </c>
      <c r="N41" s="37">
        <v>4497.38</v>
      </c>
      <c r="O41" s="37">
        <v>4497.38</v>
      </c>
      <c r="P41" s="37">
        <v>4497.38</v>
      </c>
      <c r="Q41" s="37"/>
      <c r="R41" s="37"/>
      <c r="S41" s="37"/>
    </row>
    <row r="42" spans="2:19">
      <c r="B42" s="6">
        <v>1983</v>
      </c>
      <c r="C42" s="37">
        <v>9973.92</v>
      </c>
      <c r="D42" s="37">
        <v>9973.92</v>
      </c>
      <c r="E42" s="37">
        <v>9973.92</v>
      </c>
      <c r="F42" s="37">
        <v>8257.57</v>
      </c>
      <c r="G42" s="37">
        <v>8257.57</v>
      </c>
      <c r="H42" s="37">
        <v>8257.57</v>
      </c>
      <c r="I42" s="37">
        <v>8257.57</v>
      </c>
      <c r="J42" s="37">
        <v>8257.57</v>
      </c>
      <c r="K42" s="37">
        <v>8257.57</v>
      </c>
      <c r="L42" s="37">
        <v>8257.57</v>
      </c>
      <c r="M42" s="37">
        <v>8257.57</v>
      </c>
      <c r="N42" s="37">
        <v>8257.57</v>
      </c>
      <c r="O42" s="37">
        <v>8257.57</v>
      </c>
      <c r="P42" s="37">
        <v>8257.57</v>
      </c>
      <c r="Q42" s="37"/>
      <c r="R42" s="37"/>
      <c r="S42" s="37"/>
    </row>
    <row r="43" spans="2:19">
      <c r="B43" s="6">
        <v>1982</v>
      </c>
      <c r="C43" s="37">
        <v>3061.25</v>
      </c>
      <c r="D43" s="37">
        <v>3061.25</v>
      </c>
      <c r="E43" s="37">
        <v>3061.25</v>
      </c>
      <c r="F43" s="37">
        <v>3061.25</v>
      </c>
      <c r="G43" s="37">
        <v>3061.25</v>
      </c>
      <c r="H43" s="37">
        <v>3061.25</v>
      </c>
      <c r="I43" s="37">
        <v>3061.25</v>
      </c>
      <c r="J43" s="37">
        <v>3061.25</v>
      </c>
      <c r="K43" s="37">
        <v>3061.25</v>
      </c>
      <c r="L43" s="37">
        <v>3061.25</v>
      </c>
      <c r="M43" s="37">
        <v>3061.25</v>
      </c>
      <c r="N43" s="37">
        <v>3061.25</v>
      </c>
      <c r="O43" s="37">
        <v>2444.2199999999998</v>
      </c>
      <c r="P43" s="37">
        <v>2444.2199999999998</v>
      </c>
      <c r="Q43" s="37"/>
      <c r="R43" s="37"/>
      <c r="S43" s="37"/>
    </row>
    <row r="44" spans="2:19">
      <c r="B44" s="6">
        <v>1981</v>
      </c>
      <c r="C44" s="37">
        <v>26983.33</v>
      </c>
      <c r="D44" s="37">
        <v>26983.33</v>
      </c>
      <c r="E44" s="37">
        <v>26983.33</v>
      </c>
      <c r="F44" s="37">
        <v>26983.33</v>
      </c>
      <c r="G44" s="37">
        <v>26983.33</v>
      </c>
      <c r="H44" s="37">
        <v>26983.33</v>
      </c>
      <c r="I44" s="37">
        <v>26983.33</v>
      </c>
      <c r="J44" s="37">
        <v>26983.33</v>
      </c>
      <c r="K44" s="37">
        <v>26983.33</v>
      </c>
      <c r="L44" s="37">
        <v>26983.33</v>
      </c>
      <c r="M44" s="37">
        <v>26983.33</v>
      </c>
      <c r="N44" s="37">
        <v>26983.33</v>
      </c>
      <c r="O44" s="37">
        <v>26983.33</v>
      </c>
      <c r="P44" s="37">
        <v>26983.33</v>
      </c>
      <c r="Q44" s="37"/>
      <c r="R44" s="37"/>
      <c r="S44" s="37"/>
    </row>
    <row r="45" spans="2:19">
      <c r="B45" s="6">
        <v>1980</v>
      </c>
      <c r="C45" s="37">
        <v>18362.429999999997</v>
      </c>
      <c r="D45" s="37">
        <v>18362.429999999997</v>
      </c>
      <c r="E45" s="37">
        <v>18309.199999999997</v>
      </c>
      <c r="F45" s="37">
        <v>16788.12</v>
      </c>
      <c r="G45" s="37">
        <v>16788.12</v>
      </c>
      <c r="H45" s="37">
        <v>16788.12</v>
      </c>
      <c r="I45" s="37">
        <v>16788.12</v>
      </c>
      <c r="J45" s="37">
        <v>16788.12</v>
      </c>
      <c r="K45" s="37">
        <v>16788.12</v>
      </c>
      <c r="L45" s="37">
        <v>16788.12</v>
      </c>
      <c r="M45" s="37">
        <v>16788.12</v>
      </c>
      <c r="N45" s="37">
        <v>16788.12</v>
      </c>
      <c r="O45" s="37">
        <v>16788.12</v>
      </c>
      <c r="P45" s="37">
        <v>16788.12</v>
      </c>
      <c r="Q45" s="37"/>
      <c r="R45" s="37"/>
      <c r="S45" s="37"/>
    </row>
    <row r="46" spans="2:19">
      <c r="B46" s="6">
        <v>1979</v>
      </c>
      <c r="C46" s="37">
        <v>56221.94</v>
      </c>
      <c r="D46" s="37">
        <v>56221.94</v>
      </c>
      <c r="E46" s="37">
        <v>56221.94</v>
      </c>
      <c r="F46" s="37">
        <v>56221.94</v>
      </c>
      <c r="G46" s="37">
        <v>56221.94</v>
      </c>
      <c r="H46" s="37">
        <v>62675.199999999997</v>
      </c>
      <c r="I46" s="37">
        <v>62675.199999999997</v>
      </c>
      <c r="J46" s="37">
        <v>62675.199999999997</v>
      </c>
      <c r="K46" s="37">
        <v>62675.199999999997</v>
      </c>
      <c r="L46" s="37">
        <v>62675.199999999997</v>
      </c>
      <c r="M46" s="37">
        <v>62675.199999999997</v>
      </c>
      <c r="N46" s="37">
        <v>62675.199999999997</v>
      </c>
      <c r="O46" s="37">
        <v>63345.919999999998</v>
      </c>
      <c r="P46" s="37">
        <v>63345.919999999998</v>
      </c>
      <c r="Q46" s="37"/>
      <c r="R46" s="37"/>
      <c r="S46" s="37"/>
    </row>
    <row r="47" spans="2:19">
      <c r="B47" s="6">
        <v>1978</v>
      </c>
      <c r="C47" s="37">
        <v>151618.37</v>
      </c>
      <c r="D47" s="37">
        <v>151618.37</v>
      </c>
      <c r="E47" s="37">
        <v>149422.16999999998</v>
      </c>
      <c r="F47" s="37">
        <v>149422.16999999998</v>
      </c>
      <c r="G47" s="37">
        <v>149422.16999999998</v>
      </c>
      <c r="H47" s="37">
        <v>240121.97999999998</v>
      </c>
      <c r="I47" s="37">
        <v>240121.97999999998</v>
      </c>
      <c r="J47" s="37">
        <v>240121.97999999998</v>
      </c>
      <c r="K47" s="37">
        <v>181392.66999999998</v>
      </c>
      <c r="L47" s="37">
        <v>167996.66999999998</v>
      </c>
      <c r="M47" s="37">
        <v>167996.66999999998</v>
      </c>
      <c r="N47" s="37">
        <v>167996.66999999998</v>
      </c>
      <c r="O47" s="37">
        <v>167996.66999999998</v>
      </c>
      <c r="P47" s="37">
        <v>166882.34</v>
      </c>
      <c r="Q47" s="37"/>
      <c r="R47" s="37"/>
      <c r="S47" s="37"/>
    </row>
    <row r="48" spans="2:19">
      <c r="B48" s="6">
        <v>1977</v>
      </c>
      <c r="C48" s="37">
        <v>245.94</v>
      </c>
      <c r="D48" s="37">
        <v>245.94</v>
      </c>
      <c r="E48" s="37">
        <v>245.94</v>
      </c>
      <c r="F48" s="37">
        <v>245.94</v>
      </c>
      <c r="G48" s="37">
        <v>245.94</v>
      </c>
      <c r="H48" s="37">
        <v>245.94</v>
      </c>
      <c r="I48" s="37">
        <v>245.94</v>
      </c>
      <c r="J48" s="37">
        <v>245.94</v>
      </c>
      <c r="K48" s="37">
        <v>245.94</v>
      </c>
      <c r="L48" s="37">
        <v>245.94</v>
      </c>
      <c r="M48" s="37">
        <v>245.94</v>
      </c>
      <c r="N48" s="37">
        <v>245.94</v>
      </c>
      <c r="O48" s="37">
        <v>245.94</v>
      </c>
      <c r="P48" s="37">
        <v>237.75</v>
      </c>
      <c r="Q48" s="37"/>
      <c r="R48" s="37"/>
      <c r="S48" s="37"/>
    </row>
    <row r="49" spans="2:19">
      <c r="B49" s="6">
        <v>1976</v>
      </c>
      <c r="C49" s="37">
        <v>16339.57</v>
      </c>
      <c r="D49" s="37">
        <v>16339.57</v>
      </c>
      <c r="E49" s="37">
        <v>1739.5100000000002</v>
      </c>
      <c r="F49" s="37">
        <v>1739.5100000000002</v>
      </c>
      <c r="G49" s="37">
        <v>1739.5100000000002</v>
      </c>
      <c r="H49" s="37">
        <v>1739.5100000000002</v>
      </c>
      <c r="I49" s="37">
        <v>1739.5100000000002</v>
      </c>
      <c r="J49" s="37">
        <v>1739.5100000000002</v>
      </c>
      <c r="K49" s="37">
        <v>1739.5100000000002</v>
      </c>
      <c r="L49" s="37">
        <v>1739.5100000000002</v>
      </c>
      <c r="M49" s="37">
        <v>1739.5100000000002</v>
      </c>
      <c r="N49" s="37">
        <v>1739.5100000000002</v>
      </c>
      <c r="O49" s="37">
        <v>1739.5100000000002</v>
      </c>
      <c r="P49" s="37">
        <v>915.57</v>
      </c>
      <c r="Q49" s="37"/>
      <c r="R49" s="37"/>
      <c r="S49" s="37"/>
    </row>
    <row r="50" spans="2:19">
      <c r="B50" s="6">
        <v>1975</v>
      </c>
      <c r="C50" s="37">
        <v>64380.5</v>
      </c>
      <c r="D50" s="37">
        <v>64380.5</v>
      </c>
      <c r="E50" s="37">
        <v>55072.61</v>
      </c>
      <c r="F50" s="37">
        <v>55072.61</v>
      </c>
      <c r="G50" s="37">
        <v>55072.61</v>
      </c>
      <c r="H50" s="37">
        <v>55072.61</v>
      </c>
      <c r="I50" s="37">
        <v>55072.61</v>
      </c>
      <c r="J50" s="37">
        <v>55072.61</v>
      </c>
      <c r="K50" s="37">
        <v>55072.61</v>
      </c>
      <c r="L50" s="37">
        <v>55072.61</v>
      </c>
      <c r="M50" s="37">
        <v>55072.61</v>
      </c>
      <c r="N50" s="37">
        <v>55072.61</v>
      </c>
      <c r="O50" s="37">
        <v>55072.61</v>
      </c>
      <c r="P50" s="37">
        <v>55072.61</v>
      </c>
      <c r="Q50" s="37"/>
      <c r="R50" s="37"/>
      <c r="S50" s="37"/>
    </row>
    <row r="51" spans="2:19">
      <c r="B51" s="6">
        <v>1974</v>
      </c>
      <c r="C51" s="37">
        <v>21740.010000000002</v>
      </c>
      <c r="D51" s="37">
        <v>21740.010000000002</v>
      </c>
      <c r="E51" s="37">
        <v>19159.75</v>
      </c>
      <c r="F51" s="37">
        <v>19159.75</v>
      </c>
      <c r="G51" s="37">
        <v>19159.75</v>
      </c>
      <c r="H51" s="37">
        <v>19159.75</v>
      </c>
      <c r="I51" s="37">
        <v>19159.75</v>
      </c>
      <c r="J51" s="37">
        <v>19159.75</v>
      </c>
      <c r="K51" s="37">
        <v>19159.75</v>
      </c>
      <c r="L51" s="37">
        <v>19159.75</v>
      </c>
      <c r="M51" s="37">
        <v>19159.75</v>
      </c>
      <c r="N51" s="37">
        <v>19159.75</v>
      </c>
      <c r="O51" s="37">
        <v>19159.75</v>
      </c>
      <c r="P51" s="37">
        <v>18070.849999999999</v>
      </c>
      <c r="Q51" s="37"/>
      <c r="R51" s="37"/>
      <c r="S51" s="37"/>
    </row>
    <row r="52" spans="2:19">
      <c r="B52" s="6">
        <v>1973</v>
      </c>
      <c r="C52" s="37">
        <v>61900.229999999996</v>
      </c>
      <c r="D52" s="37">
        <v>61900.229999999996</v>
      </c>
      <c r="E52" s="37">
        <v>61900.229999999996</v>
      </c>
      <c r="F52" s="37">
        <v>61900.229999999996</v>
      </c>
      <c r="G52" s="37">
        <v>61900.229999999996</v>
      </c>
      <c r="H52" s="37">
        <v>61900.229999999996</v>
      </c>
      <c r="I52" s="37">
        <v>61900.229999999996</v>
      </c>
      <c r="J52" s="37">
        <v>61900.229999999996</v>
      </c>
      <c r="K52" s="37">
        <v>61900.229999999996</v>
      </c>
      <c r="L52" s="37">
        <v>61900.229999999996</v>
      </c>
      <c r="M52" s="37">
        <v>61900.229999999996</v>
      </c>
      <c r="N52" s="37">
        <v>61900.229999999996</v>
      </c>
      <c r="O52" s="37">
        <v>61900.229999999996</v>
      </c>
      <c r="P52" s="37">
        <v>61900.229999999996</v>
      </c>
      <c r="Q52" s="37"/>
      <c r="R52" s="37"/>
      <c r="S52" s="37"/>
    </row>
    <row r="53" spans="2:19">
      <c r="B53" s="6">
        <v>1972</v>
      </c>
      <c r="C53" s="37">
        <v>6715.97</v>
      </c>
      <c r="D53" s="37">
        <v>6715.97</v>
      </c>
      <c r="E53" s="37">
        <v>6715.97</v>
      </c>
      <c r="F53" s="37">
        <v>6715.97</v>
      </c>
      <c r="G53" s="37">
        <v>6715.97</v>
      </c>
      <c r="H53" s="37">
        <v>6715.97</v>
      </c>
      <c r="I53" s="37">
        <v>6715.97</v>
      </c>
      <c r="J53" s="37">
        <v>6715.97</v>
      </c>
      <c r="K53" s="37">
        <v>6715.97</v>
      </c>
      <c r="L53" s="37">
        <v>6715.97</v>
      </c>
      <c r="M53" s="37">
        <v>6715.97</v>
      </c>
      <c r="N53" s="37">
        <v>6715.97</v>
      </c>
      <c r="O53" s="37">
        <v>6715.97</v>
      </c>
      <c r="P53" s="37">
        <v>6715.97</v>
      </c>
      <c r="Q53" s="37"/>
      <c r="R53" s="37"/>
      <c r="S53" s="37"/>
    </row>
    <row r="54" spans="2:19">
      <c r="B54" s="6">
        <v>1971</v>
      </c>
      <c r="C54" s="37">
        <v>19808.259999999998</v>
      </c>
      <c r="D54" s="37">
        <v>19808.259999999998</v>
      </c>
      <c r="E54" s="37">
        <v>22482.639999999999</v>
      </c>
      <c r="F54" s="37">
        <v>22482.639999999999</v>
      </c>
      <c r="G54" s="37">
        <v>22482.639999999999</v>
      </c>
      <c r="H54" s="37">
        <v>22482.639999999999</v>
      </c>
      <c r="I54" s="37">
        <v>22482.639999999999</v>
      </c>
      <c r="J54" s="37">
        <v>22482.639999999999</v>
      </c>
      <c r="K54" s="37">
        <v>22482.639999999999</v>
      </c>
      <c r="L54" s="37">
        <v>22482.639999999999</v>
      </c>
      <c r="M54" s="37">
        <v>22482.639999999999</v>
      </c>
      <c r="N54" s="37">
        <v>22482.639999999999</v>
      </c>
      <c r="O54" s="37">
        <v>22482.639999999999</v>
      </c>
      <c r="P54" s="37">
        <v>22482.639999999999</v>
      </c>
      <c r="Q54" s="37"/>
      <c r="R54" s="37"/>
      <c r="S54" s="37"/>
    </row>
    <row r="55" spans="2:19">
      <c r="B55" s="6">
        <v>1970</v>
      </c>
      <c r="C55" s="37">
        <v>59513.98</v>
      </c>
      <c r="D55" s="37">
        <v>59513.98</v>
      </c>
      <c r="E55" s="37">
        <v>41327.08</v>
      </c>
      <c r="F55" s="37">
        <v>41327.08</v>
      </c>
      <c r="G55" s="37">
        <v>41327.08</v>
      </c>
      <c r="H55" s="37">
        <v>42684.229999999996</v>
      </c>
      <c r="I55" s="37">
        <v>42684.229999999996</v>
      </c>
      <c r="J55" s="37">
        <v>42684.229999999996</v>
      </c>
      <c r="K55" s="37">
        <v>42684.229999999996</v>
      </c>
      <c r="L55" s="37">
        <v>42684.229999999996</v>
      </c>
      <c r="M55" s="37">
        <v>42684.229999999996</v>
      </c>
      <c r="N55" s="37">
        <v>42684.229999999996</v>
      </c>
      <c r="O55" s="37">
        <v>42684.229999999996</v>
      </c>
      <c r="P55" s="37">
        <v>42684.229999999996</v>
      </c>
      <c r="Q55" s="37"/>
      <c r="R55" s="37"/>
      <c r="S55" s="37"/>
    </row>
    <row r="56" spans="2:19">
      <c r="B56" s="6">
        <v>1969</v>
      </c>
      <c r="C56" s="37">
        <v>55166.810000000005</v>
      </c>
      <c r="D56" s="37">
        <v>50458.390000000007</v>
      </c>
      <c r="E56" s="37">
        <v>50458.390000000007</v>
      </c>
      <c r="F56" s="37">
        <v>50458.390000000007</v>
      </c>
      <c r="G56" s="37">
        <v>50458.390000000007</v>
      </c>
      <c r="H56" s="37">
        <v>50458.390000000007</v>
      </c>
      <c r="I56" s="37">
        <v>50458.390000000007</v>
      </c>
      <c r="J56" s="37">
        <v>50458.390000000007</v>
      </c>
      <c r="K56" s="37">
        <v>50458.390000000007</v>
      </c>
      <c r="L56" s="37">
        <v>50458.390000000007</v>
      </c>
      <c r="M56" s="37">
        <v>50458.390000000007</v>
      </c>
      <c r="N56" s="37">
        <v>50458.390000000007</v>
      </c>
      <c r="O56" s="37">
        <v>50458.390000000007</v>
      </c>
      <c r="P56" s="37">
        <v>50458.390000000007</v>
      </c>
      <c r="Q56" s="37"/>
      <c r="R56" s="37"/>
      <c r="S56" s="37"/>
    </row>
    <row r="57" spans="2:19">
      <c r="B57" s="6">
        <v>1968</v>
      </c>
      <c r="C57" s="37">
        <v>36982.81</v>
      </c>
      <c r="D57" s="37">
        <v>36982.81</v>
      </c>
      <c r="E57" s="37">
        <v>36982.81</v>
      </c>
      <c r="F57" s="37">
        <v>36982.81</v>
      </c>
      <c r="G57" s="37">
        <v>36982.81</v>
      </c>
      <c r="H57" s="37">
        <v>36982.81</v>
      </c>
      <c r="I57" s="37">
        <v>36982.81</v>
      </c>
      <c r="J57" s="37">
        <v>36982.81</v>
      </c>
      <c r="K57" s="37">
        <v>36982.81</v>
      </c>
      <c r="L57" s="37">
        <v>36982.81</v>
      </c>
      <c r="M57" s="37">
        <v>36982.81</v>
      </c>
      <c r="N57" s="37">
        <v>36982.81</v>
      </c>
      <c r="O57" s="37">
        <v>36982.81</v>
      </c>
      <c r="P57" s="37">
        <v>36982.81</v>
      </c>
      <c r="Q57" s="37"/>
      <c r="R57" s="37"/>
      <c r="S57" s="37"/>
    </row>
    <row r="58" spans="2:19">
      <c r="B58" s="6">
        <v>1967</v>
      </c>
      <c r="C58" s="37">
        <v>1732.38</v>
      </c>
      <c r="D58" s="37">
        <v>1732.38</v>
      </c>
      <c r="E58" s="37">
        <v>1732.38</v>
      </c>
      <c r="F58" s="37">
        <v>1732.38</v>
      </c>
      <c r="G58" s="37">
        <v>1732.38</v>
      </c>
      <c r="H58" s="37">
        <v>1732.38</v>
      </c>
      <c r="I58" s="37">
        <v>1732.38</v>
      </c>
      <c r="J58" s="37">
        <v>1732.38</v>
      </c>
      <c r="K58" s="37">
        <v>1732.38</v>
      </c>
      <c r="L58" s="37">
        <v>1732.38</v>
      </c>
      <c r="M58" s="37">
        <v>1732.38</v>
      </c>
      <c r="N58" s="37">
        <v>1732.38</v>
      </c>
      <c r="O58" s="37">
        <v>1732.38</v>
      </c>
      <c r="P58" s="37">
        <v>1732.38</v>
      </c>
      <c r="Q58" s="37"/>
      <c r="R58" s="37"/>
      <c r="S58" s="37"/>
    </row>
    <row r="59" spans="2:19">
      <c r="B59" s="6">
        <v>1966</v>
      </c>
      <c r="C59" s="37">
        <v>12473.37</v>
      </c>
      <c r="D59" s="37">
        <v>12473.37</v>
      </c>
      <c r="E59" s="37">
        <v>12473.37</v>
      </c>
      <c r="F59" s="37">
        <v>12473.37</v>
      </c>
      <c r="G59" s="37">
        <v>12473.37</v>
      </c>
      <c r="H59" s="37">
        <v>12473.37</v>
      </c>
      <c r="I59" s="37">
        <v>12473.37</v>
      </c>
      <c r="J59" s="37">
        <v>12473.37</v>
      </c>
      <c r="K59" s="37">
        <v>12473.37</v>
      </c>
      <c r="L59" s="37">
        <v>12473.37</v>
      </c>
      <c r="M59" s="37">
        <v>12473.37</v>
      </c>
      <c r="N59" s="37">
        <v>12473.37</v>
      </c>
      <c r="O59" s="37">
        <v>12473.37</v>
      </c>
      <c r="P59" s="37">
        <v>12473.37</v>
      </c>
      <c r="Q59" s="37"/>
      <c r="R59" s="37"/>
      <c r="S59" s="37"/>
    </row>
    <row r="60" spans="2:19">
      <c r="B60" s="6">
        <v>1965</v>
      </c>
      <c r="C60" s="37">
        <v>17150.32</v>
      </c>
      <c r="D60" s="37">
        <v>17150.32</v>
      </c>
      <c r="E60" s="37">
        <v>17150.32</v>
      </c>
      <c r="F60" s="37">
        <v>17150.32</v>
      </c>
      <c r="G60" s="37">
        <v>17150.32</v>
      </c>
      <c r="H60" s="37">
        <v>17150.32</v>
      </c>
      <c r="I60" s="37">
        <v>17150.32</v>
      </c>
      <c r="J60" s="37">
        <v>11334.170000000002</v>
      </c>
      <c r="K60" s="37">
        <v>11334.170000000002</v>
      </c>
      <c r="L60" s="37">
        <v>11334.170000000002</v>
      </c>
      <c r="M60" s="37">
        <v>11334.170000000002</v>
      </c>
      <c r="N60" s="37">
        <v>11334.170000000002</v>
      </c>
      <c r="O60" s="37">
        <v>11334.170000000002</v>
      </c>
      <c r="P60" s="37">
        <v>11334.170000000002</v>
      </c>
      <c r="Q60" s="37"/>
      <c r="R60" s="37"/>
      <c r="S60" s="37"/>
    </row>
    <row r="61" spans="2:19">
      <c r="B61" s="6">
        <v>1964</v>
      </c>
      <c r="C61" s="37">
        <v>1074.71</v>
      </c>
      <c r="D61" s="37">
        <v>1074.71</v>
      </c>
      <c r="E61" s="37">
        <v>1074.71</v>
      </c>
      <c r="F61" s="37">
        <v>1074.71</v>
      </c>
      <c r="G61" s="37">
        <v>1074.71</v>
      </c>
      <c r="H61" s="37">
        <v>1074.71</v>
      </c>
      <c r="I61" s="37">
        <v>1074.71</v>
      </c>
      <c r="J61" s="37">
        <v>1074.71</v>
      </c>
      <c r="K61" s="37">
        <v>1074.71</v>
      </c>
      <c r="L61" s="37">
        <v>1074.71</v>
      </c>
      <c r="M61" s="37">
        <v>1074.71</v>
      </c>
      <c r="N61" s="37">
        <v>1074.71</v>
      </c>
      <c r="O61" s="37">
        <v>1295.23</v>
      </c>
      <c r="P61" s="37">
        <v>1295.23</v>
      </c>
      <c r="Q61" s="37"/>
      <c r="R61" s="37"/>
      <c r="S61" s="37"/>
    </row>
    <row r="62" spans="2:19">
      <c r="B62" s="6">
        <v>1963</v>
      </c>
      <c r="C62" s="37">
        <v>13425.67</v>
      </c>
      <c r="D62" s="37">
        <v>13425.67</v>
      </c>
      <c r="E62" s="37">
        <v>13425.67</v>
      </c>
      <c r="F62" s="37">
        <v>13425.67</v>
      </c>
      <c r="G62" s="37">
        <v>13425.67</v>
      </c>
      <c r="H62" s="37">
        <v>13425.67</v>
      </c>
      <c r="I62" s="37">
        <v>13425.67</v>
      </c>
      <c r="J62" s="37">
        <v>13425.67</v>
      </c>
      <c r="K62" s="37">
        <v>13425.67</v>
      </c>
      <c r="L62" s="37">
        <v>13425.67</v>
      </c>
      <c r="M62" s="37">
        <v>10206.470000000001</v>
      </c>
      <c r="N62" s="37">
        <v>10206.470000000001</v>
      </c>
      <c r="O62" s="37">
        <v>10206.470000000001</v>
      </c>
      <c r="P62" s="37">
        <v>10206.470000000001</v>
      </c>
      <c r="Q62" s="37"/>
      <c r="R62" s="37"/>
      <c r="S62" s="37"/>
    </row>
    <row r="63" spans="2:19">
      <c r="B63" s="6">
        <v>1962</v>
      </c>
      <c r="C63" s="37">
        <v>68969.23</v>
      </c>
      <c r="D63" s="37">
        <v>68969.23</v>
      </c>
      <c r="E63" s="37">
        <v>68969.23</v>
      </c>
      <c r="F63" s="37">
        <v>68969.23</v>
      </c>
      <c r="G63" s="37">
        <v>68969.23</v>
      </c>
      <c r="H63" s="37">
        <v>68969.23</v>
      </c>
      <c r="I63" s="37">
        <v>68969.23</v>
      </c>
      <c r="J63" s="37">
        <v>68969.23</v>
      </c>
      <c r="K63" s="37">
        <v>68969.23</v>
      </c>
      <c r="L63" s="37">
        <v>68969.23</v>
      </c>
      <c r="M63" s="37">
        <v>68747.44</v>
      </c>
      <c r="N63" s="37">
        <v>68747.44</v>
      </c>
      <c r="O63" s="37">
        <v>68747.44</v>
      </c>
      <c r="P63" s="37">
        <v>68747.44</v>
      </c>
      <c r="Q63" s="37"/>
      <c r="R63" s="37"/>
      <c r="S63" s="37"/>
    </row>
    <row r="64" spans="2:19">
      <c r="B64" s="6">
        <v>1961</v>
      </c>
      <c r="C64" s="37">
        <v>13283.839999999998</v>
      </c>
      <c r="D64" s="37">
        <v>13283.839999999998</v>
      </c>
      <c r="E64" s="37">
        <v>13283.839999999998</v>
      </c>
      <c r="F64" s="37">
        <v>13283.839999999998</v>
      </c>
      <c r="G64" s="37">
        <v>13283.839999999998</v>
      </c>
      <c r="H64" s="37">
        <v>14616.589999999998</v>
      </c>
      <c r="I64" s="37">
        <v>14616.589999999998</v>
      </c>
      <c r="J64" s="37">
        <v>20432.740000000002</v>
      </c>
      <c r="K64" s="37">
        <v>20432.740000000002</v>
      </c>
      <c r="L64" s="37">
        <v>20432.740000000002</v>
      </c>
      <c r="M64" s="37">
        <v>20432.740000000002</v>
      </c>
      <c r="N64" s="37">
        <v>20432.740000000002</v>
      </c>
      <c r="O64" s="37">
        <v>20432.740000000002</v>
      </c>
      <c r="P64" s="37">
        <v>20432.740000000002</v>
      </c>
      <c r="Q64" s="37"/>
      <c r="R64" s="37"/>
      <c r="S64" s="37"/>
    </row>
    <row r="65" spans="2:19">
      <c r="B65" s="6">
        <v>1960</v>
      </c>
      <c r="C65" s="37">
        <v>13873.25</v>
      </c>
      <c r="D65" s="37">
        <v>13873.25</v>
      </c>
      <c r="E65" s="37">
        <v>13873.25</v>
      </c>
      <c r="F65" s="37">
        <v>13873.25</v>
      </c>
      <c r="G65" s="37">
        <v>13873.25</v>
      </c>
      <c r="H65" s="37">
        <v>13873.25</v>
      </c>
      <c r="I65" s="37">
        <v>13873.25</v>
      </c>
      <c r="J65" s="37">
        <v>13873.25</v>
      </c>
      <c r="K65" s="37">
        <v>13873.25</v>
      </c>
      <c r="L65" s="37">
        <v>13873.25</v>
      </c>
      <c r="M65" s="37">
        <v>13873.25</v>
      </c>
      <c r="N65" s="37">
        <v>13873.25</v>
      </c>
      <c r="O65" s="37">
        <v>13873.25</v>
      </c>
      <c r="P65" s="37">
        <v>13873.25</v>
      </c>
      <c r="Q65" s="37"/>
      <c r="R65" s="37"/>
      <c r="S65" s="37"/>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c r="R66" s="37"/>
      <c r="S66" s="37"/>
    </row>
    <row r="67" spans="2:19">
      <c r="B67" s="6">
        <v>1958</v>
      </c>
      <c r="C67" s="37">
        <v>27811.379999999997</v>
      </c>
      <c r="D67" s="37">
        <v>27804.089999999997</v>
      </c>
      <c r="E67" s="37">
        <v>27804.089999999997</v>
      </c>
      <c r="F67" s="37">
        <v>27804.089999999997</v>
      </c>
      <c r="G67" s="37">
        <v>27804.089999999997</v>
      </c>
      <c r="H67" s="37">
        <v>27804.089999999997</v>
      </c>
      <c r="I67" s="37">
        <v>27804.089999999997</v>
      </c>
      <c r="J67" s="37">
        <v>27804.089999999997</v>
      </c>
      <c r="K67" s="37">
        <v>27804.089999999997</v>
      </c>
      <c r="L67" s="37">
        <v>27804.089999999997</v>
      </c>
      <c r="M67" s="37">
        <v>26909.94</v>
      </c>
      <c r="N67" s="37">
        <v>26909.94</v>
      </c>
      <c r="O67" s="37">
        <v>26909.94</v>
      </c>
      <c r="P67" s="37">
        <v>26909.94</v>
      </c>
      <c r="Q67" s="37"/>
      <c r="R67" s="37"/>
      <c r="S67" s="37"/>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c r="R68" s="37"/>
      <c r="S68" s="37"/>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c r="R69" s="37"/>
      <c r="S69" s="37"/>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c r="R70" s="37"/>
      <c r="S70" s="37"/>
    </row>
    <row r="71" spans="2:19">
      <c r="B71" s="6">
        <v>1954</v>
      </c>
      <c r="C71" s="37">
        <v>2903.4300000000003</v>
      </c>
      <c r="D71" s="37">
        <v>2903.4300000000003</v>
      </c>
      <c r="E71" s="37">
        <v>2903.4300000000003</v>
      </c>
      <c r="F71" s="37">
        <v>2903.4300000000003</v>
      </c>
      <c r="G71" s="37">
        <v>2903.4300000000003</v>
      </c>
      <c r="H71" s="37">
        <v>2903.4300000000003</v>
      </c>
      <c r="I71" s="37">
        <v>2903.4300000000003</v>
      </c>
      <c r="J71" s="37">
        <v>2903.4300000000003</v>
      </c>
      <c r="K71" s="37">
        <v>2903.4300000000003</v>
      </c>
      <c r="L71" s="37">
        <v>2903.4300000000003</v>
      </c>
      <c r="M71" s="37">
        <v>2903.4300000000003</v>
      </c>
      <c r="N71" s="37">
        <v>2903.4300000000003</v>
      </c>
      <c r="O71" s="37">
        <v>1040</v>
      </c>
      <c r="P71" s="37">
        <v>1040</v>
      </c>
      <c r="Q71" s="37"/>
      <c r="R71" s="37"/>
      <c r="S71" s="37"/>
    </row>
    <row r="72" spans="2:19">
      <c r="B72" s="6">
        <v>1953</v>
      </c>
      <c r="C72" s="37">
        <v>1196.1300000000001</v>
      </c>
      <c r="D72" s="37">
        <v>1196.1300000000001</v>
      </c>
      <c r="E72" s="37">
        <v>1196.1300000000001</v>
      </c>
      <c r="F72" s="37">
        <v>1196.1300000000001</v>
      </c>
      <c r="G72" s="37">
        <v>1196.1300000000001</v>
      </c>
      <c r="H72" s="37">
        <v>1196.1300000000001</v>
      </c>
      <c r="I72" s="37">
        <v>1196.1300000000001</v>
      </c>
      <c r="J72" s="37">
        <v>1196.1300000000001</v>
      </c>
      <c r="K72" s="37">
        <v>1196.1300000000001</v>
      </c>
      <c r="L72" s="37">
        <v>1196.1300000000001</v>
      </c>
      <c r="M72" s="37">
        <v>1196.1300000000001</v>
      </c>
      <c r="N72" s="37">
        <v>0</v>
      </c>
      <c r="O72" s="37">
        <v>0</v>
      </c>
      <c r="P72" s="37">
        <v>0</v>
      </c>
      <c r="Q72" s="37"/>
      <c r="R72" s="37"/>
      <c r="S72" s="37"/>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c r="R73" s="37"/>
      <c r="S73" s="37"/>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c r="R74" s="37"/>
      <c r="S74" s="37"/>
    </row>
    <row r="75" spans="2:19">
      <c r="B75" s="6">
        <v>1950</v>
      </c>
      <c r="C75" s="37">
        <v>0</v>
      </c>
      <c r="D75" s="37">
        <v>0</v>
      </c>
      <c r="E75" s="37">
        <v>0</v>
      </c>
      <c r="F75" s="37">
        <v>0</v>
      </c>
      <c r="G75" s="37">
        <v>0</v>
      </c>
      <c r="H75" s="37">
        <v>4274.55</v>
      </c>
      <c r="I75" s="37">
        <v>4274.55</v>
      </c>
      <c r="J75" s="37">
        <v>4274.55</v>
      </c>
      <c r="K75" s="37">
        <v>4274.55</v>
      </c>
      <c r="L75" s="37">
        <v>4274.55</v>
      </c>
      <c r="M75" s="37">
        <v>4274.55</v>
      </c>
      <c r="N75" s="37">
        <v>4274.55</v>
      </c>
      <c r="O75" s="37">
        <v>4274.55</v>
      </c>
      <c r="P75" s="37">
        <v>4274.55</v>
      </c>
      <c r="Q75" s="37"/>
      <c r="R75" s="37"/>
      <c r="S75" s="37"/>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c r="R76" s="37"/>
      <c r="S76" s="37"/>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c r="R77" s="37"/>
      <c r="S77" s="37"/>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c r="R78" s="37"/>
      <c r="S78" s="37"/>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c r="R79" s="37"/>
      <c r="S79" s="37"/>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c r="R80" s="37"/>
      <c r="S80" s="37"/>
    </row>
    <row r="81" spans="1:19">
      <c r="B81" s="6">
        <v>1944</v>
      </c>
      <c r="C81" s="37">
        <v>23559.309999999998</v>
      </c>
      <c r="D81" s="37">
        <v>23559.309999999998</v>
      </c>
      <c r="E81" s="37">
        <v>23404.58</v>
      </c>
      <c r="F81" s="37">
        <v>23404.58</v>
      </c>
      <c r="G81" s="37">
        <v>23404.58</v>
      </c>
      <c r="H81" s="37">
        <v>23404.58</v>
      </c>
      <c r="I81" s="37">
        <v>23404.58</v>
      </c>
      <c r="J81" s="37">
        <v>23404.58</v>
      </c>
      <c r="K81" s="37">
        <v>23404.58</v>
      </c>
      <c r="L81" s="37">
        <v>23404.58</v>
      </c>
      <c r="M81" s="37">
        <v>23404.58</v>
      </c>
      <c r="N81" s="37">
        <v>23404.58</v>
      </c>
      <c r="O81" s="37">
        <v>23404.58</v>
      </c>
      <c r="P81" s="37">
        <v>23404.58</v>
      </c>
      <c r="Q81" s="37"/>
      <c r="R81" s="37"/>
      <c r="S81" s="37"/>
    </row>
    <row r="82" spans="1:19">
      <c r="B82" s="6">
        <v>1943</v>
      </c>
      <c r="C82" s="37">
        <v>781.29</v>
      </c>
      <c r="D82" s="37">
        <v>781.29</v>
      </c>
      <c r="E82" s="37">
        <v>781.29</v>
      </c>
      <c r="F82" s="37">
        <v>781.29</v>
      </c>
      <c r="G82" s="37">
        <v>781.29</v>
      </c>
      <c r="H82" s="37">
        <v>781.29</v>
      </c>
      <c r="I82" s="37">
        <v>781.29</v>
      </c>
      <c r="J82" s="37">
        <v>781.29</v>
      </c>
      <c r="K82" s="37">
        <v>781.29</v>
      </c>
      <c r="L82" s="37">
        <v>781.29</v>
      </c>
      <c r="M82" s="37">
        <v>781.29</v>
      </c>
      <c r="N82" s="37">
        <v>781.29</v>
      </c>
      <c r="O82" s="37">
        <v>781.29</v>
      </c>
      <c r="P82" s="37">
        <v>781.29</v>
      </c>
      <c r="Q82" s="37"/>
      <c r="R82" s="37"/>
      <c r="S82" s="37"/>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c r="R83" s="37"/>
      <c r="S83" s="37"/>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c r="R84" s="37"/>
      <c r="S84" s="37"/>
    </row>
    <row r="85" spans="1:19">
      <c r="B85" s="6">
        <v>1940</v>
      </c>
      <c r="C85" s="37">
        <v>224.13000000000002</v>
      </c>
      <c r="D85" s="37">
        <v>224.13000000000002</v>
      </c>
      <c r="E85" s="37">
        <v>224.13000000000002</v>
      </c>
      <c r="F85" s="37">
        <v>224.13000000000002</v>
      </c>
      <c r="G85" s="37">
        <v>224.13000000000002</v>
      </c>
      <c r="H85" s="37">
        <v>224.13000000000002</v>
      </c>
      <c r="I85" s="37">
        <v>224.13000000000002</v>
      </c>
      <c r="J85" s="37">
        <v>224.13000000000002</v>
      </c>
      <c r="K85" s="37">
        <v>224.13000000000002</v>
      </c>
      <c r="L85" s="37">
        <v>224.13000000000002</v>
      </c>
      <c r="M85" s="37">
        <v>224.13000000000002</v>
      </c>
      <c r="N85" s="37">
        <v>224.13000000000002</v>
      </c>
      <c r="O85" s="37">
        <v>224.13000000000002</v>
      </c>
      <c r="P85" s="37">
        <v>224.13000000000002</v>
      </c>
      <c r="Q85" s="37"/>
      <c r="R85" s="37"/>
      <c r="S85" s="37"/>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c r="R86" s="37"/>
      <c r="S86" s="37"/>
    </row>
    <row r="87" spans="1:19">
      <c r="B87" s="6">
        <v>1938</v>
      </c>
      <c r="C87" s="37">
        <v>789.57</v>
      </c>
      <c r="D87" s="37">
        <v>789.57</v>
      </c>
      <c r="E87" s="37">
        <v>678.32</v>
      </c>
      <c r="F87" s="37">
        <v>678.32</v>
      </c>
      <c r="G87" s="37">
        <v>678.32</v>
      </c>
      <c r="H87" s="37">
        <v>678.32</v>
      </c>
      <c r="I87" s="37">
        <v>678.32</v>
      </c>
      <c r="J87" s="37">
        <v>678.32</v>
      </c>
      <c r="K87" s="37">
        <v>678.32</v>
      </c>
      <c r="L87" s="37">
        <v>678.32</v>
      </c>
      <c r="M87" s="37">
        <v>678.32</v>
      </c>
      <c r="N87" s="37">
        <v>678.32</v>
      </c>
      <c r="O87" s="37">
        <v>678.32</v>
      </c>
      <c r="P87" s="37">
        <v>678.32</v>
      </c>
      <c r="Q87" s="37"/>
      <c r="R87" s="37"/>
      <c r="S87" s="37"/>
    </row>
    <row r="88" spans="1:19">
      <c r="B88" s="6">
        <v>1937</v>
      </c>
      <c r="C88" s="37">
        <v>372.03</v>
      </c>
      <c r="D88" s="37">
        <v>372.03</v>
      </c>
      <c r="E88" s="37">
        <v>372.03</v>
      </c>
      <c r="F88" s="37">
        <v>372.03</v>
      </c>
      <c r="G88" s="37">
        <v>372.03</v>
      </c>
      <c r="H88" s="37">
        <v>372.03</v>
      </c>
      <c r="I88" s="37">
        <v>372.03</v>
      </c>
      <c r="J88" s="37">
        <v>372.03</v>
      </c>
      <c r="K88" s="37">
        <v>372.03</v>
      </c>
      <c r="L88" s="37">
        <v>372.03</v>
      </c>
      <c r="M88" s="37">
        <v>372.03</v>
      </c>
      <c r="N88" s="37">
        <v>372.03</v>
      </c>
      <c r="O88" s="37">
        <v>372.03</v>
      </c>
      <c r="P88" s="37">
        <v>372.03</v>
      </c>
      <c r="Q88" s="37"/>
      <c r="R88" s="37"/>
      <c r="S88" s="37"/>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c r="R89" s="37"/>
      <c r="S89" s="37"/>
    </row>
    <row r="90" spans="1:19">
      <c r="B90" s="6">
        <v>1935</v>
      </c>
      <c r="C90" s="37">
        <v>778.48</v>
      </c>
      <c r="D90" s="37">
        <v>778.48</v>
      </c>
      <c r="E90" s="37">
        <v>778.48</v>
      </c>
      <c r="F90" s="37">
        <v>778.48</v>
      </c>
      <c r="G90" s="37">
        <v>778.48</v>
      </c>
      <c r="H90" s="37">
        <v>778.48</v>
      </c>
      <c r="I90" s="37">
        <v>778.48</v>
      </c>
      <c r="J90" s="37">
        <v>778.48</v>
      </c>
      <c r="K90" s="37">
        <v>778.48</v>
      </c>
      <c r="L90" s="37">
        <v>778.48</v>
      </c>
      <c r="M90" s="37">
        <v>778.48</v>
      </c>
      <c r="N90" s="37">
        <v>778.48</v>
      </c>
      <c r="O90" s="37">
        <v>778.48</v>
      </c>
      <c r="P90" s="37">
        <v>778.48</v>
      </c>
      <c r="Q90" s="37"/>
      <c r="R90" s="37"/>
      <c r="S90" s="37"/>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c r="R91" s="37"/>
      <c r="S91" s="37"/>
    </row>
    <row r="92" spans="1:19">
      <c r="B92" s="6">
        <v>1933</v>
      </c>
      <c r="C92" s="37">
        <v>440.39</v>
      </c>
      <c r="D92" s="37">
        <v>440.39</v>
      </c>
      <c r="E92" s="37">
        <v>440.39</v>
      </c>
      <c r="F92" s="37">
        <v>440.39</v>
      </c>
      <c r="G92" s="37">
        <v>440.39</v>
      </c>
      <c r="H92" s="37">
        <v>440.39</v>
      </c>
      <c r="I92" s="37">
        <v>440.39</v>
      </c>
      <c r="J92" s="37">
        <v>440.39</v>
      </c>
      <c r="K92" s="37">
        <v>440.39</v>
      </c>
      <c r="L92" s="37">
        <v>440.39</v>
      </c>
      <c r="M92" s="37">
        <v>440.39</v>
      </c>
      <c r="N92" s="37">
        <v>440.39</v>
      </c>
      <c r="O92" s="37">
        <v>440.39</v>
      </c>
      <c r="P92" s="37">
        <v>440.39</v>
      </c>
      <c r="Q92" s="37"/>
      <c r="R92" s="37"/>
      <c r="S92" s="37"/>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c r="R93" s="37"/>
      <c r="S93" s="37"/>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c r="R94" s="37"/>
      <c r="S94" s="37"/>
    </row>
    <row r="95" spans="1:19">
      <c r="B95" s="60">
        <v>1930</v>
      </c>
      <c r="C95" s="37">
        <v>15415.5</v>
      </c>
      <c r="D95" s="37">
        <v>15415.5</v>
      </c>
      <c r="E95" s="37">
        <v>15415.5</v>
      </c>
      <c r="F95" s="37">
        <v>15415.5</v>
      </c>
      <c r="G95" s="37">
        <v>15415.5</v>
      </c>
      <c r="H95" s="37">
        <v>15415.5</v>
      </c>
      <c r="I95" s="37">
        <v>15415.5</v>
      </c>
      <c r="J95" s="37">
        <v>15415.5</v>
      </c>
      <c r="K95" s="37">
        <v>15415.5</v>
      </c>
      <c r="L95" s="37">
        <v>15415.5</v>
      </c>
      <c r="M95" s="37">
        <v>15415.5</v>
      </c>
      <c r="N95" s="37">
        <v>15415.5</v>
      </c>
      <c r="O95" s="37">
        <v>15415.5</v>
      </c>
      <c r="P95" s="37">
        <v>15415.5</v>
      </c>
      <c r="Q95" s="37"/>
      <c r="R95" s="37"/>
      <c r="S95" s="37"/>
    </row>
    <row r="96" spans="1:19">
      <c r="A96" s="9" t="s">
        <v>179</v>
      </c>
      <c r="B96" s="7" t="s">
        <v>180</v>
      </c>
      <c r="C96" s="8">
        <f>SUM(C19:C95)</f>
        <v>1271286.4999999995</v>
      </c>
      <c r="D96" s="8">
        <f>SUM(D18:D95)</f>
        <v>1272119.8399999996</v>
      </c>
      <c r="E96" s="8">
        <f>SUM(E17:E95)</f>
        <v>1222896.4999999998</v>
      </c>
      <c r="F96" s="8">
        <f>SUM(F16:F95)</f>
        <v>1285870.6799999997</v>
      </c>
      <c r="G96" s="8">
        <f>SUM(G15:G95)</f>
        <v>1285870.6799999997</v>
      </c>
      <c r="H96" s="8">
        <f>SUM(H9:H95)</f>
        <v>1493736.1799999995</v>
      </c>
      <c r="I96" s="8">
        <f>SUM(I9:I95)</f>
        <v>1493736.1799999995</v>
      </c>
      <c r="J96" s="8">
        <f t="shared" ref="J96:L96" si="0">SUM(J9:J95)</f>
        <v>1493736.1799999992</v>
      </c>
      <c r="K96" s="8">
        <f>SUM(K9:K95)</f>
        <v>1435006.8699999994</v>
      </c>
      <c r="L96" s="8">
        <f t="shared" si="0"/>
        <v>1421610.8699999994</v>
      </c>
      <c r="M96" s="8">
        <f>SUM(M9:M95)</f>
        <v>1460965.2799999991</v>
      </c>
      <c r="N96" s="11">
        <f>SUM(N5:N95)</f>
        <v>1459769.1499999992</v>
      </c>
      <c r="O96" s="11">
        <f>SUM(O5:O95)</f>
        <v>1356766.9799999995</v>
      </c>
      <c r="P96" s="11">
        <f>SUM(P5:P95)</f>
        <v>1340922.2799999996</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v>107864.69</v>
      </c>
      <c r="Q101" s="37"/>
      <c r="R101" s="37"/>
      <c r="S101" s="37"/>
    </row>
    <row r="102" spans="1:19">
      <c r="A102" s="39"/>
      <c r="B102" s="6">
        <v>2018</v>
      </c>
      <c r="C102" s="36"/>
      <c r="D102" s="36"/>
      <c r="E102" s="36"/>
      <c r="F102" s="36"/>
      <c r="G102" s="36"/>
      <c r="H102" s="36"/>
      <c r="I102" s="36"/>
      <c r="J102" s="36"/>
      <c r="K102" s="36"/>
      <c r="L102" s="36"/>
      <c r="M102" s="36"/>
      <c r="N102" s="36"/>
      <c r="O102" s="37">
        <v>38141.49</v>
      </c>
      <c r="P102" s="37">
        <v>38141.49</v>
      </c>
      <c r="Q102" s="37"/>
      <c r="R102" s="37"/>
      <c r="S102" s="37"/>
    </row>
    <row r="103" spans="1:19">
      <c r="A103" s="38"/>
      <c r="B103" s="6">
        <v>2017</v>
      </c>
      <c r="C103" s="36"/>
      <c r="D103" s="36"/>
      <c r="E103" s="36"/>
      <c r="F103" s="36"/>
      <c r="G103" s="36"/>
      <c r="H103" s="36"/>
      <c r="I103" s="36"/>
      <c r="J103" s="36"/>
      <c r="K103" s="36"/>
      <c r="L103" s="36"/>
      <c r="M103" s="36"/>
      <c r="N103" s="37">
        <v>0</v>
      </c>
      <c r="O103" s="37">
        <v>0</v>
      </c>
      <c r="P103" s="37">
        <v>0</v>
      </c>
      <c r="Q103" s="37"/>
      <c r="R103" s="37"/>
      <c r="S103" s="37"/>
    </row>
    <row r="104" spans="1:19">
      <c r="B104" s="6">
        <v>2016</v>
      </c>
      <c r="C104" s="36"/>
      <c r="D104" s="36"/>
      <c r="E104" s="36"/>
      <c r="F104" s="36"/>
      <c r="G104" s="36"/>
      <c r="H104" s="36"/>
      <c r="I104" s="36"/>
      <c r="J104" s="36"/>
      <c r="K104" s="36"/>
      <c r="L104" s="36"/>
      <c r="M104" s="37">
        <v>0</v>
      </c>
      <c r="N104" s="37">
        <v>0</v>
      </c>
      <c r="O104" s="37">
        <v>0</v>
      </c>
      <c r="P104" s="37">
        <v>0</v>
      </c>
      <c r="Q104" s="37"/>
      <c r="R104" s="37"/>
      <c r="S104" s="37"/>
    </row>
    <row r="105" spans="1:19">
      <c r="B105" s="6">
        <v>2015</v>
      </c>
      <c r="C105" s="36"/>
      <c r="D105" s="36"/>
      <c r="E105" s="36"/>
      <c r="F105" s="36"/>
      <c r="G105" s="36"/>
      <c r="H105" s="36"/>
      <c r="I105" s="36"/>
      <c r="J105" s="36"/>
      <c r="K105" s="36"/>
      <c r="L105" s="37">
        <v>0</v>
      </c>
      <c r="M105" s="37">
        <v>0</v>
      </c>
      <c r="N105" s="37">
        <v>0</v>
      </c>
      <c r="O105" s="37">
        <v>0</v>
      </c>
      <c r="P105" s="37">
        <v>0</v>
      </c>
      <c r="Q105" s="37"/>
      <c r="R105" s="37"/>
      <c r="S105" s="37"/>
    </row>
    <row r="106" spans="1:19">
      <c r="B106" s="6">
        <v>2014</v>
      </c>
      <c r="C106" s="36"/>
      <c r="D106" s="36"/>
      <c r="E106" s="36"/>
      <c r="F106" s="36"/>
      <c r="G106" s="36"/>
      <c r="H106" s="36"/>
      <c r="I106" s="36"/>
      <c r="J106" s="36"/>
      <c r="K106" s="37">
        <v>0</v>
      </c>
      <c r="L106" s="37">
        <v>0</v>
      </c>
      <c r="M106" s="37">
        <v>0</v>
      </c>
      <c r="N106" s="37">
        <v>0</v>
      </c>
      <c r="O106" s="37">
        <v>0</v>
      </c>
      <c r="P106" s="37">
        <v>0</v>
      </c>
      <c r="Q106" s="37"/>
      <c r="R106" s="37"/>
      <c r="S106" s="37"/>
    </row>
    <row r="107" spans="1:19">
      <c r="B107" s="6">
        <v>2013</v>
      </c>
      <c r="C107" s="36"/>
      <c r="D107" s="36"/>
      <c r="E107" s="36"/>
      <c r="F107" s="36"/>
      <c r="G107" s="36"/>
      <c r="H107" s="36"/>
      <c r="I107" s="36"/>
      <c r="J107" s="37">
        <v>0</v>
      </c>
      <c r="K107" s="37">
        <v>0</v>
      </c>
      <c r="L107" s="37">
        <v>0</v>
      </c>
      <c r="M107" s="37">
        <v>0</v>
      </c>
      <c r="N107" s="37">
        <v>0</v>
      </c>
      <c r="O107" s="37">
        <v>0</v>
      </c>
      <c r="P107" s="37">
        <v>0</v>
      </c>
      <c r="Q107" s="37"/>
      <c r="R107" s="37"/>
      <c r="S107" s="37"/>
    </row>
    <row r="108" spans="1:19">
      <c r="B108" s="6">
        <v>2012</v>
      </c>
      <c r="C108" s="36"/>
      <c r="D108" s="36"/>
      <c r="E108" s="36"/>
      <c r="F108" s="36"/>
      <c r="G108" s="36"/>
      <c r="H108" s="36"/>
      <c r="I108" s="37">
        <v>27157.759999999998</v>
      </c>
      <c r="J108" s="37">
        <v>27157.759999999998</v>
      </c>
      <c r="K108" s="37">
        <v>27157.759999999998</v>
      </c>
      <c r="L108" s="37">
        <v>27157.759999999998</v>
      </c>
      <c r="M108" s="37">
        <v>27157.759999999998</v>
      </c>
      <c r="N108" s="37">
        <v>27157.759999999998</v>
      </c>
      <c r="O108" s="37">
        <v>27157.759999999998</v>
      </c>
      <c r="P108" s="37">
        <v>27157.759999999998</v>
      </c>
      <c r="Q108" s="37"/>
      <c r="R108" s="37"/>
      <c r="S108" s="37"/>
    </row>
    <row r="109" spans="1:19">
      <c r="B109" s="6">
        <v>2011</v>
      </c>
      <c r="C109" s="36"/>
      <c r="D109" s="36"/>
      <c r="E109" s="36"/>
      <c r="F109" s="36"/>
      <c r="G109" s="36"/>
      <c r="H109" s="37">
        <v>0</v>
      </c>
      <c r="I109" s="37">
        <v>0</v>
      </c>
      <c r="J109" s="37">
        <v>0</v>
      </c>
      <c r="K109" s="37">
        <v>0</v>
      </c>
      <c r="L109" s="37">
        <v>0</v>
      </c>
      <c r="M109" s="37">
        <v>0</v>
      </c>
      <c r="N109" s="37">
        <v>0</v>
      </c>
      <c r="O109" s="37">
        <v>0</v>
      </c>
      <c r="P109" s="37">
        <v>0</v>
      </c>
      <c r="Q109" s="37"/>
      <c r="R109" s="37"/>
      <c r="S109" s="37"/>
    </row>
    <row r="110" spans="1:19">
      <c r="B110" s="6">
        <v>2010</v>
      </c>
      <c r="C110" s="36"/>
      <c r="D110" s="36"/>
      <c r="E110" s="36"/>
      <c r="F110" s="36"/>
      <c r="G110" s="37">
        <v>21026.87</v>
      </c>
      <c r="H110" s="37">
        <v>21026.87</v>
      </c>
      <c r="I110" s="37">
        <v>21026.87</v>
      </c>
      <c r="J110" s="37">
        <v>21026.87</v>
      </c>
      <c r="K110" s="37">
        <v>21026.87</v>
      </c>
      <c r="L110" s="37">
        <v>21026.87</v>
      </c>
      <c r="M110" s="37">
        <v>21026.87</v>
      </c>
      <c r="N110" s="37">
        <v>21026.87</v>
      </c>
      <c r="O110" s="37">
        <v>21026.87</v>
      </c>
      <c r="P110" s="37">
        <v>21026.87</v>
      </c>
      <c r="Q110" s="37"/>
      <c r="R110" s="37"/>
      <c r="S110" s="37"/>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c r="R111" s="37"/>
      <c r="S111" s="37"/>
    </row>
    <row r="112" spans="1:19">
      <c r="B112" s="6">
        <v>2008</v>
      </c>
      <c r="C112" s="36"/>
      <c r="D112" s="36"/>
      <c r="E112" s="37">
        <v>0</v>
      </c>
      <c r="F112" s="37">
        <v>0</v>
      </c>
      <c r="G112" s="37">
        <v>0</v>
      </c>
      <c r="H112" s="37">
        <v>0</v>
      </c>
      <c r="I112" s="37">
        <v>6712.62</v>
      </c>
      <c r="J112" s="37">
        <v>6712.62</v>
      </c>
      <c r="K112" s="37">
        <v>6712.62</v>
      </c>
      <c r="L112" s="37">
        <v>6712.62</v>
      </c>
      <c r="M112" s="37">
        <v>6712.62</v>
      </c>
      <c r="N112" s="37">
        <v>6712.62</v>
      </c>
      <c r="O112" s="37">
        <v>6712.62</v>
      </c>
      <c r="P112" s="37">
        <v>6712.62</v>
      </c>
      <c r="Q112" s="37"/>
      <c r="R112" s="37"/>
      <c r="S112" s="37"/>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c r="R113" s="37"/>
      <c r="S113" s="37"/>
    </row>
    <row r="114" spans="2:19">
      <c r="B114" s="6">
        <v>2006</v>
      </c>
      <c r="C114" s="37">
        <v>7027.65</v>
      </c>
      <c r="D114" s="37">
        <v>7027.65</v>
      </c>
      <c r="E114" s="37">
        <v>7027.65</v>
      </c>
      <c r="F114" s="37">
        <v>7027.65</v>
      </c>
      <c r="G114" s="37">
        <v>7027.65</v>
      </c>
      <c r="H114" s="37">
        <v>7027.65</v>
      </c>
      <c r="I114" s="37">
        <v>7027.65</v>
      </c>
      <c r="J114" s="37">
        <v>7027.65</v>
      </c>
      <c r="K114" s="37">
        <v>7027.65</v>
      </c>
      <c r="L114" s="37">
        <v>7027.65</v>
      </c>
      <c r="M114" s="37">
        <v>7027.65</v>
      </c>
      <c r="N114" s="37">
        <v>7027.65</v>
      </c>
      <c r="O114" s="37">
        <v>7027.65</v>
      </c>
      <c r="P114" s="37">
        <v>7027.65</v>
      </c>
      <c r="Q114" s="37"/>
      <c r="R114" s="37"/>
      <c r="S114" s="37"/>
    </row>
    <row r="115" spans="2:19">
      <c r="B115" s="6">
        <v>2005</v>
      </c>
      <c r="C115" s="37">
        <v>8556.08</v>
      </c>
      <c r="D115" s="37">
        <v>8556.08</v>
      </c>
      <c r="E115" s="37">
        <v>8556.08</v>
      </c>
      <c r="F115" s="37">
        <v>8556.08</v>
      </c>
      <c r="G115" s="37">
        <v>8556.08</v>
      </c>
      <c r="H115" s="37">
        <v>8556.08</v>
      </c>
      <c r="I115" s="37">
        <v>8556.08</v>
      </c>
      <c r="J115" s="37">
        <v>8556.08</v>
      </c>
      <c r="K115" s="37">
        <v>8556.08</v>
      </c>
      <c r="L115" s="37">
        <v>8556.08</v>
      </c>
      <c r="M115" s="37">
        <v>8556.08</v>
      </c>
      <c r="N115" s="37">
        <v>8556.08</v>
      </c>
      <c r="O115" s="37">
        <v>8556.08</v>
      </c>
      <c r="P115" s="37">
        <v>8556.08</v>
      </c>
      <c r="Q115" s="37"/>
      <c r="R115" s="37"/>
      <c r="S115" s="37"/>
    </row>
    <row r="116" spans="2:19">
      <c r="B116" s="6">
        <v>2004</v>
      </c>
      <c r="C116" s="37">
        <v>13299.68</v>
      </c>
      <c r="D116" s="37">
        <v>13299.68</v>
      </c>
      <c r="E116" s="37">
        <v>13299.68</v>
      </c>
      <c r="F116" s="37">
        <v>13299.68</v>
      </c>
      <c r="G116" s="37">
        <v>13299.68</v>
      </c>
      <c r="H116" s="37">
        <v>13299.68</v>
      </c>
      <c r="I116" s="37">
        <v>13299.68</v>
      </c>
      <c r="J116" s="37">
        <v>13299.68</v>
      </c>
      <c r="K116" s="37">
        <v>13299.68</v>
      </c>
      <c r="L116" s="37">
        <v>13299.68</v>
      </c>
      <c r="M116" s="37">
        <v>13299.68</v>
      </c>
      <c r="N116" s="37">
        <v>13299.68</v>
      </c>
      <c r="O116" s="37">
        <v>13299.68</v>
      </c>
      <c r="P116" s="37">
        <v>13299.68</v>
      </c>
      <c r="Q116" s="37"/>
      <c r="R116" s="37"/>
      <c r="S116" s="37"/>
    </row>
    <row r="117" spans="2:19">
      <c r="B117" s="6">
        <v>2003</v>
      </c>
      <c r="C117" s="37">
        <v>4464.1499999999996</v>
      </c>
      <c r="D117" s="37">
        <v>4464.1499999999996</v>
      </c>
      <c r="E117" s="37">
        <v>4464.1499999999996</v>
      </c>
      <c r="F117" s="37">
        <v>4464.1499999999996</v>
      </c>
      <c r="G117" s="37">
        <v>4464.1499999999996</v>
      </c>
      <c r="H117" s="37">
        <v>4464.1499999999996</v>
      </c>
      <c r="I117" s="37">
        <v>4464.1499999999996</v>
      </c>
      <c r="J117" s="37">
        <v>4464.1499999999996</v>
      </c>
      <c r="K117" s="37">
        <v>4464.1499999999996</v>
      </c>
      <c r="L117" s="37">
        <v>4464.1499999999996</v>
      </c>
      <c r="M117" s="37">
        <v>4464.1499999999996</v>
      </c>
      <c r="N117" s="37">
        <v>4464.1499999999996</v>
      </c>
      <c r="O117" s="37">
        <v>4464.1499999999996</v>
      </c>
      <c r="P117" s="37">
        <v>4464.1499999999996</v>
      </c>
      <c r="Q117" s="37"/>
      <c r="R117" s="37"/>
      <c r="S117" s="37"/>
    </row>
    <row r="118" spans="2:19">
      <c r="B118" s="6">
        <v>2002</v>
      </c>
      <c r="C118" s="37">
        <v>15310.22</v>
      </c>
      <c r="D118" s="37">
        <v>15310.22</v>
      </c>
      <c r="E118" s="37">
        <v>15310.22</v>
      </c>
      <c r="F118" s="37">
        <v>15310.22</v>
      </c>
      <c r="G118" s="37">
        <v>15310.22</v>
      </c>
      <c r="H118" s="37">
        <v>15310.22</v>
      </c>
      <c r="I118" s="37">
        <v>15310.22</v>
      </c>
      <c r="J118" s="37">
        <v>15310.22</v>
      </c>
      <c r="K118" s="37">
        <v>15310.22</v>
      </c>
      <c r="L118" s="37">
        <v>15310.22</v>
      </c>
      <c r="M118" s="37">
        <v>15310.22</v>
      </c>
      <c r="N118" s="37">
        <v>15310.22</v>
      </c>
      <c r="O118" s="37">
        <v>15310.22</v>
      </c>
      <c r="P118" s="37">
        <v>15310.22</v>
      </c>
      <c r="Q118" s="37"/>
      <c r="R118" s="37"/>
      <c r="S118" s="37"/>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c r="R119" s="37"/>
      <c r="S119" s="37"/>
    </row>
    <row r="120" spans="2:19">
      <c r="B120" s="6">
        <v>2000</v>
      </c>
      <c r="C120" s="37">
        <v>3065.29</v>
      </c>
      <c r="D120" s="37">
        <v>3065.29</v>
      </c>
      <c r="E120" s="37">
        <v>36218.75</v>
      </c>
      <c r="F120" s="37">
        <v>36218.75</v>
      </c>
      <c r="G120" s="37">
        <v>36218.75</v>
      </c>
      <c r="H120" s="37">
        <v>36218.75</v>
      </c>
      <c r="I120" s="37">
        <v>36218.75</v>
      </c>
      <c r="J120" s="37">
        <v>36218.75</v>
      </c>
      <c r="K120" s="37">
        <v>36218.75</v>
      </c>
      <c r="L120" s="37">
        <v>36218.75</v>
      </c>
      <c r="M120" s="37">
        <v>36218.75</v>
      </c>
      <c r="N120" s="37">
        <v>36218.75</v>
      </c>
      <c r="O120" s="37">
        <v>36218.75</v>
      </c>
      <c r="P120" s="37">
        <v>36218.75</v>
      </c>
      <c r="Q120" s="37"/>
      <c r="R120" s="37"/>
      <c r="S120" s="37"/>
    </row>
    <row r="121" spans="2:19">
      <c r="B121" s="6">
        <v>1999</v>
      </c>
      <c r="C121" s="37">
        <v>54261.25</v>
      </c>
      <c r="D121" s="37">
        <v>54261.25</v>
      </c>
      <c r="E121" s="37">
        <v>54261.25</v>
      </c>
      <c r="F121" s="37">
        <v>54261.25</v>
      </c>
      <c r="G121" s="37">
        <v>54261.25</v>
      </c>
      <c r="H121" s="37">
        <v>54261.25</v>
      </c>
      <c r="I121" s="37">
        <v>54261.25</v>
      </c>
      <c r="J121" s="37">
        <v>54261.25</v>
      </c>
      <c r="K121" s="37">
        <v>54261.25</v>
      </c>
      <c r="L121" s="37">
        <v>54261.25</v>
      </c>
      <c r="M121" s="37">
        <v>54261.25</v>
      </c>
      <c r="N121" s="37">
        <v>54261.25</v>
      </c>
      <c r="O121" s="37">
        <v>54261.25</v>
      </c>
      <c r="P121" s="37">
        <v>54261.25</v>
      </c>
      <c r="Q121" s="37"/>
      <c r="R121" s="37"/>
      <c r="S121" s="37"/>
    </row>
    <row r="122" spans="2:19">
      <c r="B122" s="6">
        <v>1998</v>
      </c>
      <c r="C122" s="37">
        <v>60898.5</v>
      </c>
      <c r="D122" s="37">
        <v>60898.5</v>
      </c>
      <c r="E122" s="37">
        <v>60898.5</v>
      </c>
      <c r="F122" s="37">
        <v>60898.5</v>
      </c>
      <c r="G122" s="37">
        <v>60898.5</v>
      </c>
      <c r="H122" s="37">
        <v>60898.5</v>
      </c>
      <c r="I122" s="37">
        <v>60898.5</v>
      </c>
      <c r="J122" s="37">
        <v>60898.5</v>
      </c>
      <c r="K122" s="37">
        <v>60898.5</v>
      </c>
      <c r="L122" s="37">
        <v>60898.5</v>
      </c>
      <c r="M122" s="37">
        <v>60898.5</v>
      </c>
      <c r="N122" s="37">
        <v>60898.5</v>
      </c>
      <c r="O122" s="37">
        <v>60898.5</v>
      </c>
      <c r="P122" s="37">
        <v>60898.5</v>
      </c>
      <c r="Q122" s="37"/>
      <c r="R122" s="37"/>
      <c r="S122" s="37"/>
    </row>
    <row r="123" spans="2:19">
      <c r="B123" s="6">
        <v>1997</v>
      </c>
      <c r="C123" s="37">
        <v>30748.52</v>
      </c>
      <c r="D123" s="37">
        <v>30748.52</v>
      </c>
      <c r="E123" s="37">
        <v>30748.52</v>
      </c>
      <c r="F123" s="37">
        <v>30748.52</v>
      </c>
      <c r="G123" s="37">
        <v>30748.52</v>
      </c>
      <c r="H123" s="37">
        <v>30748.52</v>
      </c>
      <c r="I123" s="37">
        <v>30748.52</v>
      </c>
      <c r="J123" s="37">
        <v>30748.52</v>
      </c>
      <c r="K123" s="37">
        <v>30748.52</v>
      </c>
      <c r="L123" s="37">
        <v>30748.52</v>
      </c>
      <c r="M123" s="37">
        <v>30748.52</v>
      </c>
      <c r="N123" s="37">
        <v>30748.52</v>
      </c>
      <c r="O123" s="37">
        <v>30748.52</v>
      </c>
      <c r="P123" s="37">
        <v>30748.52</v>
      </c>
      <c r="Q123" s="37"/>
      <c r="R123" s="37"/>
      <c r="S123" s="37"/>
    </row>
    <row r="124" spans="2:19">
      <c r="B124" s="6">
        <v>1996</v>
      </c>
      <c r="C124" s="37">
        <v>16825.670000000002</v>
      </c>
      <c r="D124" s="37">
        <v>16825.670000000002</v>
      </c>
      <c r="E124" s="37">
        <v>16825.670000000002</v>
      </c>
      <c r="F124" s="37">
        <v>16825.670000000002</v>
      </c>
      <c r="G124" s="37">
        <v>16825.670000000002</v>
      </c>
      <c r="H124" s="37">
        <v>16825.670000000002</v>
      </c>
      <c r="I124" s="37">
        <v>16825.670000000002</v>
      </c>
      <c r="J124" s="37">
        <v>16825.670000000002</v>
      </c>
      <c r="K124" s="37">
        <v>16825.670000000002</v>
      </c>
      <c r="L124" s="37">
        <v>16825.670000000002</v>
      </c>
      <c r="M124" s="37">
        <v>16825.670000000002</v>
      </c>
      <c r="N124" s="37">
        <v>16825.670000000002</v>
      </c>
      <c r="O124" s="37">
        <v>16825.670000000002</v>
      </c>
      <c r="P124" s="37">
        <v>16825.670000000002</v>
      </c>
      <c r="Q124" s="37"/>
      <c r="R124" s="37"/>
      <c r="S124" s="37"/>
    </row>
    <row r="125" spans="2:19">
      <c r="B125" s="6">
        <v>1995</v>
      </c>
      <c r="C125" s="37">
        <v>64253.760000000002</v>
      </c>
      <c r="D125" s="37">
        <v>64253.760000000002</v>
      </c>
      <c r="E125" s="37">
        <v>64253.760000000002</v>
      </c>
      <c r="F125" s="37">
        <v>64253.760000000002</v>
      </c>
      <c r="G125" s="37">
        <v>64253.760000000002</v>
      </c>
      <c r="H125" s="37">
        <v>64253.760000000002</v>
      </c>
      <c r="I125" s="37">
        <v>64253.760000000002</v>
      </c>
      <c r="J125" s="37">
        <v>64253.760000000002</v>
      </c>
      <c r="K125" s="37">
        <v>64253.760000000002</v>
      </c>
      <c r="L125" s="37">
        <v>64253.760000000002</v>
      </c>
      <c r="M125" s="37">
        <v>64253.760000000002</v>
      </c>
      <c r="N125" s="37">
        <v>64253.760000000002</v>
      </c>
      <c r="O125" s="37">
        <v>64253.760000000002</v>
      </c>
      <c r="P125" s="37">
        <v>64253.760000000002</v>
      </c>
      <c r="Q125" s="37"/>
      <c r="R125" s="37"/>
      <c r="S125" s="37"/>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c r="R126" s="37"/>
      <c r="S126" s="37"/>
    </row>
    <row r="127" spans="2:19">
      <c r="B127" s="6">
        <v>1993</v>
      </c>
      <c r="C127" s="37">
        <v>29540.26</v>
      </c>
      <c r="D127" s="37">
        <v>29540.26</v>
      </c>
      <c r="E127" s="37">
        <v>29540.26</v>
      </c>
      <c r="F127" s="37">
        <v>29540.26</v>
      </c>
      <c r="G127" s="37">
        <v>29540.26</v>
      </c>
      <c r="H127" s="37">
        <v>29540.26</v>
      </c>
      <c r="I127" s="37">
        <v>29540.26</v>
      </c>
      <c r="J127" s="37">
        <v>29540.26</v>
      </c>
      <c r="K127" s="37">
        <v>29540.26</v>
      </c>
      <c r="L127" s="37">
        <v>29540.26</v>
      </c>
      <c r="M127" s="37">
        <v>29540.26</v>
      </c>
      <c r="N127" s="37">
        <v>29540.26</v>
      </c>
      <c r="O127" s="37">
        <v>29540.26</v>
      </c>
      <c r="P127" s="37">
        <v>29540.26</v>
      </c>
      <c r="Q127" s="37"/>
      <c r="R127" s="37"/>
      <c r="S127" s="37"/>
    </row>
    <row r="128" spans="2:19">
      <c r="B128" s="6">
        <v>1992</v>
      </c>
      <c r="C128" s="37">
        <v>173660.32</v>
      </c>
      <c r="D128" s="37">
        <v>173660.32</v>
      </c>
      <c r="E128" s="37">
        <v>173660.32</v>
      </c>
      <c r="F128" s="37">
        <v>173660.32</v>
      </c>
      <c r="G128" s="37">
        <v>173660.32</v>
      </c>
      <c r="H128" s="37">
        <v>173660.32</v>
      </c>
      <c r="I128" s="37">
        <v>173660.32</v>
      </c>
      <c r="J128" s="37">
        <v>173660.32</v>
      </c>
      <c r="K128" s="37">
        <v>173660.32</v>
      </c>
      <c r="L128" s="37">
        <v>173660.32</v>
      </c>
      <c r="M128" s="37">
        <v>173660.32</v>
      </c>
      <c r="N128" s="37">
        <v>173660.32</v>
      </c>
      <c r="O128" s="37">
        <v>173660.32</v>
      </c>
      <c r="P128" s="37">
        <v>173660.32</v>
      </c>
      <c r="Q128" s="37"/>
      <c r="R128" s="37"/>
      <c r="S128" s="37"/>
    </row>
    <row r="129" spans="2:19">
      <c r="B129" s="6">
        <v>1991</v>
      </c>
      <c r="C129" s="37">
        <v>5962.43</v>
      </c>
      <c r="D129" s="37">
        <v>5962.43</v>
      </c>
      <c r="E129" s="37">
        <v>5962.43</v>
      </c>
      <c r="F129" s="37">
        <v>5962.43</v>
      </c>
      <c r="G129" s="37">
        <v>5962.43</v>
      </c>
      <c r="H129" s="37">
        <v>5962.43</v>
      </c>
      <c r="I129" s="37">
        <v>5962.43</v>
      </c>
      <c r="J129" s="37">
        <v>5962.43</v>
      </c>
      <c r="K129" s="37">
        <v>5962.43</v>
      </c>
      <c r="L129" s="37">
        <v>5962.43</v>
      </c>
      <c r="M129" s="37">
        <v>5962.43</v>
      </c>
      <c r="N129" s="37">
        <v>5962.43</v>
      </c>
      <c r="O129" s="37">
        <v>5962.43</v>
      </c>
      <c r="P129" s="37">
        <v>136.05000000000001</v>
      </c>
      <c r="Q129" s="37"/>
      <c r="R129" s="37"/>
      <c r="S129" s="37"/>
    </row>
    <row r="130" spans="2:19">
      <c r="B130" s="6">
        <v>1990</v>
      </c>
      <c r="C130" s="37">
        <v>5319.71</v>
      </c>
      <c r="D130" s="37">
        <v>5319.71</v>
      </c>
      <c r="E130" s="37">
        <v>5319.71</v>
      </c>
      <c r="F130" s="37">
        <v>5319.71</v>
      </c>
      <c r="G130" s="37">
        <v>5319.71</v>
      </c>
      <c r="H130" s="37">
        <v>5319.71</v>
      </c>
      <c r="I130" s="37">
        <v>5319.71</v>
      </c>
      <c r="J130" s="37">
        <v>5319.71</v>
      </c>
      <c r="K130" s="37">
        <v>5319.71</v>
      </c>
      <c r="L130" s="37">
        <v>5319.71</v>
      </c>
      <c r="M130" s="37">
        <v>5319.71</v>
      </c>
      <c r="N130" s="37">
        <v>5319.71</v>
      </c>
      <c r="O130" s="37">
        <v>5319.71</v>
      </c>
      <c r="P130" s="37">
        <v>5319.71</v>
      </c>
      <c r="Q130" s="37"/>
      <c r="R130" s="37"/>
      <c r="S130" s="37"/>
    </row>
    <row r="131" spans="2:19">
      <c r="B131" s="6">
        <v>1989</v>
      </c>
      <c r="C131" s="37">
        <v>6456.13</v>
      </c>
      <c r="D131" s="37">
        <v>6456.13</v>
      </c>
      <c r="E131" s="37">
        <v>6456.13</v>
      </c>
      <c r="F131" s="37">
        <v>6456.13</v>
      </c>
      <c r="G131" s="37">
        <v>6456.13</v>
      </c>
      <c r="H131" s="37">
        <v>6456.13</v>
      </c>
      <c r="I131" s="37">
        <v>6456.13</v>
      </c>
      <c r="J131" s="37">
        <v>6456.13</v>
      </c>
      <c r="K131" s="37">
        <v>6456.13</v>
      </c>
      <c r="L131" s="37">
        <v>6456.13</v>
      </c>
      <c r="M131" s="37">
        <v>6456.13</v>
      </c>
      <c r="N131" s="37">
        <v>6456.13</v>
      </c>
      <c r="O131" s="37">
        <v>6456.13</v>
      </c>
      <c r="P131" s="37">
        <v>6456.13</v>
      </c>
      <c r="Q131" s="37"/>
      <c r="R131" s="37"/>
      <c r="S131" s="37"/>
    </row>
    <row r="132" spans="2:19">
      <c r="B132" s="6">
        <v>1988</v>
      </c>
      <c r="C132" s="37">
        <v>77962.17</v>
      </c>
      <c r="D132" s="37">
        <v>77962.17</v>
      </c>
      <c r="E132" s="37">
        <v>77962.17</v>
      </c>
      <c r="F132" s="37">
        <v>77962.17</v>
      </c>
      <c r="G132" s="37">
        <v>77962.17</v>
      </c>
      <c r="H132" s="37">
        <v>77962.17</v>
      </c>
      <c r="I132" s="37">
        <v>77962.17</v>
      </c>
      <c r="J132" s="37">
        <v>77962.17</v>
      </c>
      <c r="K132" s="37">
        <v>77962.17</v>
      </c>
      <c r="L132" s="37">
        <v>77962.17</v>
      </c>
      <c r="M132" s="37">
        <v>77962.17</v>
      </c>
      <c r="N132" s="37">
        <v>77962.17</v>
      </c>
      <c r="O132" s="37">
        <v>77962.17</v>
      </c>
      <c r="P132" s="37">
        <v>77962.17</v>
      </c>
      <c r="Q132" s="37"/>
      <c r="R132" s="37"/>
      <c r="S132" s="37"/>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c r="R133" s="37"/>
      <c r="S133" s="37"/>
    </row>
    <row r="134" spans="2:19">
      <c r="B134" s="6">
        <v>1986</v>
      </c>
      <c r="C134" s="37">
        <v>7842.96</v>
      </c>
      <c r="D134" s="37">
        <v>7842.96</v>
      </c>
      <c r="E134" s="37">
        <v>7842.96</v>
      </c>
      <c r="F134" s="37">
        <v>7842.96</v>
      </c>
      <c r="G134" s="37">
        <v>7842.96</v>
      </c>
      <c r="H134" s="37">
        <v>7842.96</v>
      </c>
      <c r="I134" s="37">
        <v>7842.96</v>
      </c>
      <c r="J134" s="37">
        <v>7842.96</v>
      </c>
      <c r="K134" s="37">
        <v>7842.96</v>
      </c>
      <c r="L134" s="37">
        <v>7842.96</v>
      </c>
      <c r="M134" s="37">
        <v>7842.96</v>
      </c>
      <c r="N134" s="37">
        <v>7842.96</v>
      </c>
      <c r="O134" s="37">
        <v>7842.96</v>
      </c>
      <c r="P134" s="37">
        <v>7842.96</v>
      </c>
      <c r="Q134" s="37"/>
      <c r="R134" s="37"/>
      <c r="S134" s="37"/>
    </row>
    <row r="135" spans="2:19">
      <c r="B135" s="6">
        <v>1985</v>
      </c>
      <c r="C135" s="37">
        <v>0</v>
      </c>
      <c r="D135" s="37">
        <v>0</v>
      </c>
      <c r="E135" s="37">
        <v>0</v>
      </c>
      <c r="F135" s="37">
        <v>0</v>
      </c>
      <c r="G135" s="37">
        <v>0</v>
      </c>
      <c r="H135" s="37">
        <v>27619.72</v>
      </c>
      <c r="I135" s="37">
        <v>59276.83</v>
      </c>
      <c r="J135" s="37">
        <v>59276.83</v>
      </c>
      <c r="K135" s="37">
        <v>59276.83</v>
      </c>
      <c r="L135" s="37">
        <v>59276.83</v>
      </c>
      <c r="M135" s="37">
        <v>59276.83</v>
      </c>
      <c r="N135" s="37">
        <v>59276.83</v>
      </c>
      <c r="O135" s="37">
        <v>59276.83</v>
      </c>
      <c r="P135" s="37">
        <v>59276.83</v>
      </c>
      <c r="Q135" s="37"/>
      <c r="R135" s="37"/>
      <c r="S135" s="37"/>
    </row>
    <row r="136" spans="2:19">
      <c r="B136" s="6">
        <v>1984</v>
      </c>
      <c r="C136" s="37">
        <v>0</v>
      </c>
      <c r="D136" s="37">
        <v>0</v>
      </c>
      <c r="E136" s="37">
        <v>0</v>
      </c>
      <c r="F136" s="37">
        <v>0</v>
      </c>
      <c r="G136" s="37">
        <v>0</v>
      </c>
      <c r="H136" s="37">
        <v>4501.09</v>
      </c>
      <c r="I136" s="37">
        <v>8373.7099999999991</v>
      </c>
      <c r="J136" s="37">
        <v>8373.7099999999991</v>
      </c>
      <c r="K136" s="37">
        <v>8373.7099999999991</v>
      </c>
      <c r="L136" s="37">
        <v>8373.7099999999991</v>
      </c>
      <c r="M136" s="37">
        <v>8373.7099999999991</v>
      </c>
      <c r="N136" s="37">
        <v>8373.7099999999991</v>
      </c>
      <c r="O136" s="37">
        <v>8373.7099999999991</v>
      </c>
      <c r="P136" s="37">
        <v>8373.7099999999991</v>
      </c>
      <c r="Q136" s="37"/>
      <c r="R136" s="37"/>
      <c r="S136" s="37"/>
    </row>
    <row r="137" spans="2:19">
      <c r="B137" s="6">
        <v>1983</v>
      </c>
      <c r="C137" s="37">
        <v>0</v>
      </c>
      <c r="D137" s="37">
        <v>0</v>
      </c>
      <c r="E137" s="37">
        <v>0</v>
      </c>
      <c r="F137" s="37">
        <v>0</v>
      </c>
      <c r="G137" s="37">
        <v>0</v>
      </c>
      <c r="H137" s="37">
        <v>24637.94</v>
      </c>
      <c r="I137" s="37">
        <v>94139.1</v>
      </c>
      <c r="J137" s="37">
        <v>94139.1</v>
      </c>
      <c r="K137" s="37">
        <v>94139.1</v>
      </c>
      <c r="L137" s="37">
        <v>94139.1</v>
      </c>
      <c r="M137" s="37">
        <v>94139.1</v>
      </c>
      <c r="N137" s="37">
        <v>94139.1</v>
      </c>
      <c r="O137" s="37">
        <v>94139.1</v>
      </c>
      <c r="P137" s="37">
        <v>94139.1</v>
      </c>
      <c r="Q137" s="37"/>
      <c r="R137" s="37"/>
      <c r="S137" s="37"/>
    </row>
    <row r="138" spans="2:19">
      <c r="B138" s="6">
        <v>1982</v>
      </c>
      <c r="C138" s="37">
        <v>0</v>
      </c>
      <c r="D138" s="37">
        <v>0</v>
      </c>
      <c r="E138" s="37">
        <v>0</v>
      </c>
      <c r="F138" s="37">
        <v>0</v>
      </c>
      <c r="G138" s="37">
        <v>0</v>
      </c>
      <c r="H138" s="37">
        <v>38694.35</v>
      </c>
      <c r="I138" s="37">
        <v>45214.159999999996</v>
      </c>
      <c r="J138" s="37">
        <v>45214.159999999996</v>
      </c>
      <c r="K138" s="37">
        <v>45214.159999999996</v>
      </c>
      <c r="L138" s="37">
        <v>45214.159999999996</v>
      </c>
      <c r="M138" s="37">
        <v>45214.159999999996</v>
      </c>
      <c r="N138" s="37">
        <v>45214.159999999996</v>
      </c>
      <c r="O138" s="37">
        <v>45214.159999999996</v>
      </c>
      <c r="P138" s="37">
        <v>45214.159999999996</v>
      </c>
      <c r="Q138" s="37"/>
      <c r="R138" s="37"/>
      <c r="S138" s="37"/>
    </row>
    <row r="139" spans="2:19">
      <c r="B139" s="6">
        <v>1981</v>
      </c>
      <c r="C139" s="37">
        <v>0</v>
      </c>
      <c r="D139" s="37">
        <v>0</v>
      </c>
      <c r="E139" s="37">
        <v>0</v>
      </c>
      <c r="F139" s="37">
        <v>0</v>
      </c>
      <c r="G139" s="37">
        <v>0</v>
      </c>
      <c r="H139" s="37">
        <v>62102.850000000006</v>
      </c>
      <c r="I139" s="37">
        <v>70793.41</v>
      </c>
      <c r="J139" s="37">
        <v>70793.41</v>
      </c>
      <c r="K139" s="37">
        <v>70793.41</v>
      </c>
      <c r="L139" s="37">
        <v>70793.41</v>
      </c>
      <c r="M139" s="37">
        <v>70793.41</v>
      </c>
      <c r="N139" s="37">
        <v>70793.41</v>
      </c>
      <c r="O139" s="37">
        <v>70793.41</v>
      </c>
      <c r="P139" s="37">
        <v>70793.41</v>
      </c>
      <c r="Q139" s="37"/>
      <c r="R139" s="37"/>
      <c r="S139" s="37"/>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c r="R140" s="37"/>
      <c r="S140" s="37"/>
    </row>
    <row r="141" spans="2:19">
      <c r="B141" s="6">
        <v>1979</v>
      </c>
      <c r="C141" s="37">
        <v>0</v>
      </c>
      <c r="D141" s="37">
        <v>0</v>
      </c>
      <c r="E141" s="37">
        <v>0</v>
      </c>
      <c r="F141" s="37">
        <v>0</v>
      </c>
      <c r="G141" s="37">
        <v>0</v>
      </c>
      <c r="H141" s="37">
        <v>0</v>
      </c>
      <c r="I141" s="37">
        <v>64253.14</v>
      </c>
      <c r="J141" s="37">
        <v>64253.14</v>
      </c>
      <c r="K141" s="37">
        <v>64253.14</v>
      </c>
      <c r="L141" s="37">
        <v>64253.14</v>
      </c>
      <c r="M141" s="37">
        <v>64253.14</v>
      </c>
      <c r="N141" s="37">
        <v>64253.14</v>
      </c>
      <c r="O141" s="37">
        <v>64253.14</v>
      </c>
      <c r="P141" s="37">
        <v>64253.14</v>
      </c>
      <c r="Q141" s="37"/>
      <c r="R141" s="37"/>
      <c r="S141" s="37"/>
    </row>
    <row r="142" spans="2:19">
      <c r="B142" s="6">
        <v>1978</v>
      </c>
      <c r="C142" s="37">
        <v>0</v>
      </c>
      <c r="D142" s="37">
        <v>0</v>
      </c>
      <c r="E142" s="37">
        <v>0</v>
      </c>
      <c r="F142" s="37">
        <v>0</v>
      </c>
      <c r="G142" s="37">
        <v>0</v>
      </c>
      <c r="H142" s="37">
        <v>0</v>
      </c>
      <c r="I142" s="37">
        <v>178909.43</v>
      </c>
      <c r="J142" s="37">
        <v>178909.43</v>
      </c>
      <c r="K142" s="37">
        <v>178909.43</v>
      </c>
      <c r="L142" s="37">
        <v>178909.43</v>
      </c>
      <c r="M142" s="37">
        <v>178909.43</v>
      </c>
      <c r="N142" s="37">
        <v>178909.43</v>
      </c>
      <c r="O142" s="37">
        <v>178909.43</v>
      </c>
      <c r="P142" s="37">
        <v>178909.43</v>
      </c>
      <c r="Q142" s="37"/>
      <c r="R142" s="37"/>
      <c r="S142" s="37"/>
    </row>
    <row r="143" spans="2:19">
      <c r="B143" s="6">
        <v>1977</v>
      </c>
      <c r="C143" s="37">
        <v>28499.83</v>
      </c>
      <c r="D143" s="37">
        <v>28499.83</v>
      </c>
      <c r="E143" s="37">
        <v>28499.83</v>
      </c>
      <c r="F143" s="37">
        <v>28499.83</v>
      </c>
      <c r="G143" s="37">
        <v>28499.83</v>
      </c>
      <c r="H143" s="37">
        <v>28499.83</v>
      </c>
      <c r="I143" s="37">
        <v>95718</v>
      </c>
      <c r="J143" s="37">
        <v>95718</v>
      </c>
      <c r="K143" s="37">
        <v>95718</v>
      </c>
      <c r="L143" s="37">
        <v>95718</v>
      </c>
      <c r="M143" s="37">
        <v>95718</v>
      </c>
      <c r="N143" s="37">
        <v>95718</v>
      </c>
      <c r="O143" s="37">
        <v>95718</v>
      </c>
      <c r="P143" s="37">
        <v>95718</v>
      </c>
      <c r="Q143" s="37"/>
      <c r="R143" s="37"/>
      <c r="S143" s="37"/>
    </row>
    <row r="144" spans="2:19">
      <c r="B144" s="6">
        <v>1976</v>
      </c>
      <c r="C144" s="37">
        <v>0</v>
      </c>
      <c r="D144" s="37">
        <v>0</v>
      </c>
      <c r="E144" s="37">
        <v>0</v>
      </c>
      <c r="F144" s="37">
        <v>0</v>
      </c>
      <c r="G144" s="37">
        <v>0</v>
      </c>
      <c r="H144" s="37">
        <v>6134.8</v>
      </c>
      <c r="I144" s="37">
        <v>19999.43</v>
      </c>
      <c r="J144" s="37">
        <v>19999.43</v>
      </c>
      <c r="K144" s="37">
        <v>19999.43</v>
      </c>
      <c r="L144" s="37">
        <v>19999.43</v>
      </c>
      <c r="M144" s="37">
        <v>19999.43</v>
      </c>
      <c r="N144" s="37">
        <v>19999.43</v>
      </c>
      <c r="O144" s="37">
        <v>19999.43</v>
      </c>
      <c r="P144" s="37">
        <v>19999.43</v>
      </c>
      <c r="Q144" s="37"/>
      <c r="R144" s="37"/>
      <c r="S144" s="37"/>
    </row>
    <row r="145" spans="2:19">
      <c r="B145" s="6">
        <v>1975</v>
      </c>
      <c r="C145" s="37">
        <v>16541.21</v>
      </c>
      <c r="D145" s="37">
        <v>16541.21</v>
      </c>
      <c r="E145" s="37">
        <v>16541.21</v>
      </c>
      <c r="F145" s="37">
        <v>16541.21</v>
      </c>
      <c r="G145" s="37">
        <v>16541.21</v>
      </c>
      <c r="H145" s="37">
        <v>16541.21</v>
      </c>
      <c r="I145" s="37">
        <v>21817.25</v>
      </c>
      <c r="J145" s="37">
        <v>21817.25</v>
      </c>
      <c r="K145" s="37">
        <v>21817.25</v>
      </c>
      <c r="L145" s="37">
        <v>21817.25</v>
      </c>
      <c r="M145" s="37">
        <v>21817.25</v>
      </c>
      <c r="N145" s="37">
        <v>21817.25</v>
      </c>
      <c r="O145" s="37">
        <v>16541.21</v>
      </c>
      <c r="P145" s="37">
        <v>0</v>
      </c>
      <c r="Q145" s="37"/>
      <c r="R145" s="37"/>
      <c r="S145" s="37"/>
    </row>
    <row r="146" spans="2:19">
      <c r="B146" s="6">
        <v>1974</v>
      </c>
      <c r="C146" s="37">
        <v>0</v>
      </c>
      <c r="D146" s="37">
        <v>0</v>
      </c>
      <c r="E146" s="37">
        <v>0</v>
      </c>
      <c r="F146" s="37">
        <v>0</v>
      </c>
      <c r="G146" s="37">
        <v>0</v>
      </c>
      <c r="H146" s="37">
        <v>0</v>
      </c>
      <c r="I146" s="37">
        <v>26467.9</v>
      </c>
      <c r="J146" s="37">
        <v>26467.9</v>
      </c>
      <c r="K146" s="37">
        <v>26467.9</v>
      </c>
      <c r="L146" s="37">
        <v>26467.9</v>
      </c>
      <c r="M146" s="37">
        <v>26467.9</v>
      </c>
      <c r="N146" s="37">
        <v>26467.9</v>
      </c>
      <c r="O146" s="37">
        <v>26467.9</v>
      </c>
      <c r="P146" s="37">
        <v>26467.9</v>
      </c>
      <c r="Q146" s="37"/>
      <c r="R146" s="37"/>
      <c r="S146" s="37"/>
    </row>
    <row r="147" spans="2:19">
      <c r="B147" s="6">
        <v>1973</v>
      </c>
      <c r="C147" s="37">
        <v>0</v>
      </c>
      <c r="D147" s="37">
        <v>0</v>
      </c>
      <c r="E147" s="37">
        <v>0</v>
      </c>
      <c r="F147" s="37">
        <v>0</v>
      </c>
      <c r="G147" s="37">
        <v>0</v>
      </c>
      <c r="H147" s="37">
        <v>0</v>
      </c>
      <c r="I147" s="37">
        <v>5416.13</v>
      </c>
      <c r="J147" s="37">
        <v>5416.13</v>
      </c>
      <c r="K147" s="37">
        <v>5416.13</v>
      </c>
      <c r="L147" s="37">
        <v>5416.13</v>
      </c>
      <c r="M147" s="37">
        <v>5416.13</v>
      </c>
      <c r="N147" s="37">
        <v>5416.13</v>
      </c>
      <c r="O147" s="37">
        <v>5416.13</v>
      </c>
      <c r="P147" s="37">
        <v>5416.13</v>
      </c>
      <c r="Q147" s="37"/>
      <c r="R147" s="37"/>
      <c r="S147" s="37"/>
    </row>
    <row r="148" spans="2:19">
      <c r="B148" s="6">
        <v>1972</v>
      </c>
      <c r="C148" s="37">
        <v>0</v>
      </c>
      <c r="D148" s="37">
        <v>0</v>
      </c>
      <c r="E148" s="37">
        <v>0</v>
      </c>
      <c r="F148" s="37">
        <v>0</v>
      </c>
      <c r="G148" s="37">
        <v>0</v>
      </c>
      <c r="H148" s="37">
        <v>3239.26</v>
      </c>
      <c r="I148" s="37">
        <v>67333.510000000009</v>
      </c>
      <c r="J148" s="37">
        <v>67333.510000000009</v>
      </c>
      <c r="K148" s="37">
        <v>67333.510000000009</v>
      </c>
      <c r="L148" s="37">
        <v>67333.510000000009</v>
      </c>
      <c r="M148" s="37">
        <v>67333.510000000009</v>
      </c>
      <c r="N148" s="37">
        <v>67333.510000000009</v>
      </c>
      <c r="O148" s="37">
        <v>67333.510000000009</v>
      </c>
      <c r="P148" s="37">
        <v>67333.510000000009</v>
      </c>
      <c r="Q148" s="37"/>
      <c r="R148" s="37"/>
      <c r="S148" s="37"/>
    </row>
    <row r="149" spans="2:19">
      <c r="B149" s="6">
        <v>1971</v>
      </c>
      <c r="C149" s="37">
        <v>7684.25</v>
      </c>
      <c r="D149" s="37">
        <v>7684.25</v>
      </c>
      <c r="E149" s="37">
        <v>7684.25</v>
      </c>
      <c r="F149" s="37">
        <v>7684.25</v>
      </c>
      <c r="G149" s="37">
        <v>7684.25</v>
      </c>
      <c r="H149" s="37">
        <v>7991.62</v>
      </c>
      <c r="I149" s="37">
        <v>10244.469999999999</v>
      </c>
      <c r="J149" s="37">
        <v>10244.469999999999</v>
      </c>
      <c r="K149" s="37">
        <v>10244.469999999999</v>
      </c>
      <c r="L149" s="37">
        <v>10244.469999999999</v>
      </c>
      <c r="M149" s="37">
        <v>10244.469999999999</v>
      </c>
      <c r="N149" s="37">
        <v>10244.469999999999</v>
      </c>
      <c r="O149" s="37">
        <v>7991.62</v>
      </c>
      <c r="P149" s="37">
        <v>7991.62</v>
      </c>
      <c r="Q149" s="37"/>
      <c r="R149" s="37"/>
      <c r="S149" s="37"/>
    </row>
    <row r="150" spans="2:19">
      <c r="B150" s="6">
        <v>1970</v>
      </c>
      <c r="C150" s="37">
        <v>0</v>
      </c>
      <c r="D150" s="37">
        <v>0</v>
      </c>
      <c r="E150" s="37">
        <v>0</v>
      </c>
      <c r="F150" s="37">
        <v>0</v>
      </c>
      <c r="G150" s="37">
        <v>0</v>
      </c>
      <c r="H150" s="37">
        <v>42551.53</v>
      </c>
      <c r="I150" s="37">
        <v>150518.94999999998</v>
      </c>
      <c r="J150" s="37">
        <v>150518.94999999998</v>
      </c>
      <c r="K150" s="37">
        <v>150518.94999999998</v>
      </c>
      <c r="L150" s="37">
        <v>150518.94999999998</v>
      </c>
      <c r="M150" s="37">
        <v>150518.94999999998</v>
      </c>
      <c r="N150" s="37">
        <v>150518.94999999998</v>
      </c>
      <c r="O150" s="37">
        <v>150518.94999999998</v>
      </c>
      <c r="P150" s="37">
        <v>150518.94999999998</v>
      </c>
      <c r="Q150" s="37"/>
      <c r="R150" s="37"/>
      <c r="S150" s="37"/>
    </row>
    <row r="151" spans="2:19">
      <c r="B151" s="6">
        <v>1969</v>
      </c>
      <c r="C151" s="37">
        <v>0</v>
      </c>
      <c r="D151" s="37">
        <v>0</v>
      </c>
      <c r="E151" s="37">
        <v>0</v>
      </c>
      <c r="F151" s="37">
        <v>0</v>
      </c>
      <c r="G151" s="37">
        <v>0</v>
      </c>
      <c r="H151" s="37">
        <v>1601.51</v>
      </c>
      <c r="I151" s="37">
        <v>1601.51</v>
      </c>
      <c r="J151" s="37">
        <v>1601.51</v>
      </c>
      <c r="K151" s="37">
        <v>1601.51</v>
      </c>
      <c r="L151" s="37">
        <v>1601.51</v>
      </c>
      <c r="M151" s="37">
        <v>1601.51</v>
      </c>
      <c r="N151" s="37">
        <v>1601.51</v>
      </c>
      <c r="O151" s="37">
        <v>1601.51</v>
      </c>
      <c r="P151" s="37">
        <v>1601.51</v>
      </c>
      <c r="Q151" s="37"/>
      <c r="R151" s="37"/>
      <c r="S151" s="37"/>
    </row>
    <row r="152" spans="2:19">
      <c r="B152" s="6">
        <v>1968</v>
      </c>
      <c r="C152" s="37">
        <v>5373.92</v>
      </c>
      <c r="D152" s="37">
        <v>5373.92</v>
      </c>
      <c r="E152" s="37">
        <v>5373.92</v>
      </c>
      <c r="F152" s="37">
        <v>5373.92</v>
      </c>
      <c r="G152" s="37">
        <v>5373.92</v>
      </c>
      <c r="H152" s="37">
        <v>5373.92</v>
      </c>
      <c r="I152" s="37">
        <v>13389.48</v>
      </c>
      <c r="J152" s="37">
        <v>13389.48</v>
      </c>
      <c r="K152" s="37">
        <v>13389.48</v>
      </c>
      <c r="L152" s="37">
        <v>13389.48</v>
      </c>
      <c r="M152" s="37">
        <v>13389.48</v>
      </c>
      <c r="N152" s="37">
        <v>13389.48</v>
      </c>
      <c r="O152" s="37">
        <v>13389.48</v>
      </c>
      <c r="P152" s="37">
        <v>13389.48</v>
      </c>
      <c r="Q152" s="37"/>
      <c r="R152" s="37"/>
      <c r="S152" s="37"/>
    </row>
    <row r="153" spans="2:19">
      <c r="B153" s="6">
        <v>1967</v>
      </c>
      <c r="C153" s="37">
        <v>12066</v>
      </c>
      <c r="D153" s="37">
        <v>12066</v>
      </c>
      <c r="E153" s="37">
        <v>12066</v>
      </c>
      <c r="F153" s="37">
        <v>12066</v>
      </c>
      <c r="G153" s="37">
        <v>12066</v>
      </c>
      <c r="H153" s="37">
        <v>12066</v>
      </c>
      <c r="I153" s="37">
        <v>21847.53</v>
      </c>
      <c r="J153" s="37">
        <v>21847.53</v>
      </c>
      <c r="K153" s="37">
        <v>21847.53</v>
      </c>
      <c r="L153" s="37">
        <v>21847.53</v>
      </c>
      <c r="M153" s="37">
        <v>21847.53</v>
      </c>
      <c r="N153" s="37">
        <v>21847.53</v>
      </c>
      <c r="O153" s="37">
        <v>21847.53</v>
      </c>
      <c r="P153" s="37">
        <v>21847.53</v>
      </c>
      <c r="Q153" s="37"/>
      <c r="R153" s="37"/>
      <c r="S153" s="37"/>
    </row>
    <row r="154" spans="2:19">
      <c r="B154" s="6">
        <v>1966</v>
      </c>
      <c r="C154" s="37">
        <v>0</v>
      </c>
      <c r="D154" s="37">
        <v>0</v>
      </c>
      <c r="E154" s="37">
        <v>0</v>
      </c>
      <c r="F154" s="37">
        <v>0</v>
      </c>
      <c r="G154" s="37">
        <v>0</v>
      </c>
      <c r="H154" s="37">
        <v>150.72999999999999</v>
      </c>
      <c r="I154" s="37">
        <v>150.72999999999999</v>
      </c>
      <c r="J154" s="37">
        <v>150.72999999999999</v>
      </c>
      <c r="K154" s="37">
        <v>150.72999999999999</v>
      </c>
      <c r="L154" s="37">
        <v>150.72999999999999</v>
      </c>
      <c r="M154" s="37">
        <v>150.72999999999999</v>
      </c>
      <c r="N154" s="37">
        <v>150.72999999999999</v>
      </c>
      <c r="O154" s="37">
        <v>150.72999999999999</v>
      </c>
      <c r="P154" s="37">
        <v>150.72999999999999</v>
      </c>
      <c r="Q154" s="37"/>
      <c r="R154" s="37"/>
      <c r="S154" s="37"/>
    </row>
    <row r="155" spans="2:19">
      <c r="B155" s="6">
        <v>1965</v>
      </c>
      <c r="C155" s="37">
        <v>5347.55</v>
      </c>
      <c r="D155" s="37">
        <v>5347.55</v>
      </c>
      <c r="E155" s="37">
        <v>5347.55</v>
      </c>
      <c r="F155" s="37">
        <v>5347.55</v>
      </c>
      <c r="G155" s="37">
        <v>5347.55</v>
      </c>
      <c r="H155" s="37">
        <v>22487.27</v>
      </c>
      <c r="I155" s="37">
        <v>28825.48</v>
      </c>
      <c r="J155" s="37">
        <v>28825.48</v>
      </c>
      <c r="K155" s="37">
        <v>28825.48</v>
      </c>
      <c r="L155" s="37">
        <v>27211.109999999997</v>
      </c>
      <c r="M155" s="37">
        <v>27211.109999999997</v>
      </c>
      <c r="N155" s="37">
        <v>27211.109999999997</v>
      </c>
      <c r="O155" s="37">
        <v>27211.109999999997</v>
      </c>
      <c r="P155" s="37">
        <v>27211.109999999997</v>
      </c>
      <c r="Q155" s="37"/>
      <c r="R155" s="37"/>
      <c r="S155" s="37"/>
    </row>
    <row r="156" spans="2:19">
      <c r="B156" s="6">
        <v>1964</v>
      </c>
      <c r="C156" s="37">
        <v>0</v>
      </c>
      <c r="D156" s="37">
        <v>0</v>
      </c>
      <c r="E156" s="37">
        <v>0</v>
      </c>
      <c r="F156" s="37">
        <v>0</v>
      </c>
      <c r="G156" s="37">
        <v>0</v>
      </c>
      <c r="H156" s="37">
        <v>124351.54000000001</v>
      </c>
      <c r="I156" s="37">
        <v>124351.54000000001</v>
      </c>
      <c r="J156" s="37">
        <v>124351.54000000001</v>
      </c>
      <c r="K156" s="37">
        <v>124351.54000000001</v>
      </c>
      <c r="L156" s="37">
        <v>124351.54000000001</v>
      </c>
      <c r="M156" s="37">
        <v>124351.54000000001</v>
      </c>
      <c r="N156" s="37">
        <v>124351.54000000001</v>
      </c>
      <c r="O156" s="37">
        <v>124351.54000000001</v>
      </c>
      <c r="P156" s="37">
        <v>124351.54000000001</v>
      </c>
      <c r="Q156" s="37"/>
      <c r="R156" s="37"/>
      <c r="S156" s="37"/>
    </row>
    <row r="157" spans="2:19">
      <c r="B157" s="6">
        <v>1963</v>
      </c>
      <c r="C157" s="37">
        <v>0</v>
      </c>
      <c r="D157" s="37">
        <v>0</v>
      </c>
      <c r="E157" s="37">
        <v>0</v>
      </c>
      <c r="F157" s="37">
        <v>0</v>
      </c>
      <c r="G157" s="37">
        <v>0</v>
      </c>
      <c r="H157" s="37">
        <v>6629.55</v>
      </c>
      <c r="I157" s="37">
        <v>33134.51</v>
      </c>
      <c r="J157" s="37">
        <v>33134.51</v>
      </c>
      <c r="K157" s="37">
        <v>33134.51</v>
      </c>
      <c r="L157" s="37">
        <v>33134.51</v>
      </c>
      <c r="M157" s="37">
        <v>33134.51</v>
      </c>
      <c r="N157" s="37">
        <v>33134.51</v>
      </c>
      <c r="O157" s="37">
        <v>33134.51</v>
      </c>
      <c r="P157" s="37">
        <v>33134.51</v>
      </c>
      <c r="Q157" s="37"/>
      <c r="R157" s="37"/>
      <c r="S157" s="37"/>
    </row>
    <row r="158" spans="2:19">
      <c r="B158" s="6">
        <v>1962</v>
      </c>
      <c r="C158" s="37">
        <v>0</v>
      </c>
      <c r="D158" s="37">
        <v>0</v>
      </c>
      <c r="E158" s="37">
        <v>0</v>
      </c>
      <c r="F158" s="37">
        <v>0</v>
      </c>
      <c r="G158" s="37">
        <v>0</v>
      </c>
      <c r="H158" s="37">
        <v>0</v>
      </c>
      <c r="I158" s="37">
        <v>11186.42</v>
      </c>
      <c r="J158" s="37">
        <v>11186.42</v>
      </c>
      <c r="K158" s="37">
        <v>11186.42</v>
      </c>
      <c r="L158" s="37">
        <v>11186.42</v>
      </c>
      <c r="M158" s="37">
        <v>11186.42</v>
      </c>
      <c r="N158" s="37">
        <v>11186.42</v>
      </c>
      <c r="O158" s="37">
        <v>11186.42</v>
      </c>
      <c r="P158" s="37">
        <v>11186.42</v>
      </c>
      <c r="Q158" s="37"/>
      <c r="R158" s="37"/>
      <c r="S158" s="37"/>
    </row>
    <row r="159" spans="2:19">
      <c r="B159" s="6">
        <v>1961</v>
      </c>
      <c r="C159" s="37">
        <v>0</v>
      </c>
      <c r="D159" s="37">
        <v>0</v>
      </c>
      <c r="E159" s="37">
        <v>0</v>
      </c>
      <c r="F159" s="37">
        <v>0</v>
      </c>
      <c r="G159" s="37">
        <v>0</v>
      </c>
      <c r="H159" s="37">
        <v>10567</v>
      </c>
      <c r="I159" s="37">
        <v>10567</v>
      </c>
      <c r="J159" s="37">
        <v>10567</v>
      </c>
      <c r="K159" s="37">
        <v>10567</v>
      </c>
      <c r="L159" s="37">
        <v>10567</v>
      </c>
      <c r="M159" s="37">
        <v>10567</v>
      </c>
      <c r="N159" s="37">
        <v>10567</v>
      </c>
      <c r="O159" s="37">
        <v>10567</v>
      </c>
      <c r="P159" s="37">
        <v>10567</v>
      </c>
      <c r="Q159" s="37"/>
      <c r="R159" s="37"/>
      <c r="S159" s="37"/>
    </row>
    <row r="160" spans="2:19">
      <c r="B160" s="6">
        <v>1960</v>
      </c>
      <c r="C160" s="37">
        <v>0</v>
      </c>
      <c r="D160" s="37">
        <v>0</v>
      </c>
      <c r="E160" s="37">
        <v>0</v>
      </c>
      <c r="F160" s="37">
        <v>0</v>
      </c>
      <c r="G160" s="37">
        <v>0</v>
      </c>
      <c r="H160" s="37">
        <v>0</v>
      </c>
      <c r="I160" s="37">
        <v>28895.48</v>
      </c>
      <c r="J160" s="37">
        <v>28895.48</v>
      </c>
      <c r="K160" s="37">
        <v>28895.48</v>
      </c>
      <c r="L160" s="37">
        <v>28895.48</v>
      </c>
      <c r="M160" s="37">
        <v>28895.48</v>
      </c>
      <c r="N160" s="37">
        <v>28895.48</v>
      </c>
      <c r="O160" s="37">
        <v>28895.48</v>
      </c>
      <c r="P160" s="37">
        <v>28895.48</v>
      </c>
      <c r="Q160" s="37"/>
      <c r="R160" s="37"/>
      <c r="S160" s="37"/>
    </row>
    <row r="161" spans="2:19">
      <c r="B161" s="6">
        <v>1959</v>
      </c>
      <c r="C161" s="37">
        <v>0</v>
      </c>
      <c r="D161" s="37">
        <v>0</v>
      </c>
      <c r="E161" s="37">
        <v>0</v>
      </c>
      <c r="F161" s="37">
        <v>0</v>
      </c>
      <c r="G161" s="37">
        <v>0</v>
      </c>
      <c r="H161" s="37">
        <v>0</v>
      </c>
      <c r="I161" s="37">
        <v>28916.400000000001</v>
      </c>
      <c r="J161" s="37">
        <v>28916.400000000001</v>
      </c>
      <c r="K161" s="37">
        <v>28916.400000000001</v>
      </c>
      <c r="L161" s="37">
        <v>28916.400000000001</v>
      </c>
      <c r="M161" s="37">
        <v>28916.400000000001</v>
      </c>
      <c r="N161" s="37">
        <v>28916.400000000001</v>
      </c>
      <c r="O161" s="37">
        <v>28916.400000000001</v>
      </c>
      <c r="P161" s="37">
        <v>28916.400000000001</v>
      </c>
      <c r="Q161" s="37"/>
      <c r="R161" s="37"/>
      <c r="S161" s="37"/>
    </row>
    <row r="162" spans="2:19">
      <c r="B162" s="6">
        <v>1958</v>
      </c>
      <c r="C162" s="37">
        <v>4202.2700000000004</v>
      </c>
      <c r="D162" s="37">
        <v>4202.2700000000004</v>
      </c>
      <c r="E162" s="37">
        <v>4202.2700000000004</v>
      </c>
      <c r="F162" s="37">
        <v>4202.2700000000004</v>
      </c>
      <c r="G162" s="37">
        <v>4202.2700000000004</v>
      </c>
      <c r="H162" s="37">
        <v>19169.050000000003</v>
      </c>
      <c r="I162" s="37">
        <v>19169.050000000003</v>
      </c>
      <c r="J162" s="37">
        <v>19169.050000000003</v>
      </c>
      <c r="K162" s="37">
        <v>19169.050000000003</v>
      </c>
      <c r="L162" s="37">
        <v>19169.050000000003</v>
      </c>
      <c r="M162" s="37">
        <v>19169.050000000003</v>
      </c>
      <c r="N162" s="37">
        <v>19169.050000000003</v>
      </c>
      <c r="O162" s="37">
        <v>0</v>
      </c>
      <c r="P162" s="37">
        <v>0</v>
      </c>
      <c r="Q162" s="37"/>
      <c r="R162" s="37"/>
      <c r="S162" s="37"/>
    </row>
    <row r="163" spans="2:19">
      <c r="B163" s="6">
        <v>1957</v>
      </c>
      <c r="C163" s="37">
        <v>0</v>
      </c>
      <c r="D163" s="37">
        <v>0</v>
      </c>
      <c r="E163" s="37">
        <v>0</v>
      </c>
      <c r="F163" s="37">
        <v>0</v>
      </c>
      <c r="G163" s="37">
        <v>0</v>
      </c>
      <c r="H163" s="37">
        <v>7167.01</v>
      </c>
      <c r="I163" s="37">
        <v>42336.990000000005</v>
      </c>
      <c r="J163" s="37">
        <v>42336.990000000005</v>
      </c>
      <c r="K163" s="37">
        <v>42336.990000000005</v>
      </c>
      <c r="L163" s="37">
        <v>42336.990000000005</v>
      </c>
      <c r="M163" s="37">
        <v>42336.990000000005</v>
      </c>
      <c r="N163" s="37">
        <v>42336.990000000005</v>
      </c>
      <c r="O163" s="37">
        <v>42336.990000000005</v>
      </c>
      <c r="P163" s="37">
        <v>42336.990000000005</v>
      </c>
      <c r="Q163" s="37"/>
      <c r="R163" s="37"/>
      <c r="S163" s="37"/>
    </row>
    <row r="164" spans="2:19">
      <c r="B164" s="6">
        <v>1956</v>
      </c>
      <c r="C164" s="37">
        <v>0</v>
      </c>
      <c r="D164" s="37">
        <v>0</v>
      </c>
      <c r="E164" s="37">
        <v>0</v>
      </c>
      <c r="F164" s="37">
        <v>0</v>
      </c>
      <c r="G164" s="37">
        <v>0</v>
      </c>
      <c r="H164" s="37">
        <v>0</v>
      </c>
      <c r="I164" s="37">
        <v>2974.42</v>
      </c>
      <c r="J164" s="37">
        <v>2974.42</v>
      </c>
      <c r="K164" s="37">
        <v>2974.42</v>
      </c>
      <c r="L164" s="37">
        <v>2974.42</v>
      </c>
      <c r="M164" s="37">
        <v>2974.42</v>
      </c>
      <c r="N164" s="37">
        <v>2974.42</v>
      </c>
      <c r="O164" s="37">
        <v>2974.42</v>
      </c>
      <c r="P164" s="37">
        <v>2974.42</v>
      </c>
      <c r="Q164" s="37"/>
      <c r="R164" s="37"/>
      <c r="S164" s="37"/>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c r="R165" s="37"/>
      <c r="S165" s="37"/>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c r="R166" s="37"/>
      <c r="S166" s="37"/>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c r="R167" s="37"/>
      <c r="S167" s="37"/>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c r="R168" s="37"/>
      <c r="S168" s="37"/>
    </row>
    <row r="169" spans="2:19">
      <c r="B169" s="6">
        <v>1951</v>
      </c>
      <c r="C169" s="37">
        <v>0</v>
      </c>
      <c r="D169" s="37">
        <v>0</v>
      </c>
      <c r="E169" s="37">
        <v>0</v>
      </c>
      <c r="F169" s="37">
        <v>0</v>
      </c>
      <c r="G169" s="37">
        <v>0</v>
      </c>
      <c r="H169" s="37">
        <v>12529.1</v>
      </c>
      <c r="I169" s="37">
        <v>12529.1</v>
      </c>
      <c r="J169" s="37">
        <v>12529.1</v>
      </c>
      <c r="K169" s="37">
        <v>12529.1</v>
      </c>
      <c r="L169" s="37">
        <v>12529.1</v>
      </c>
      <c r="M169" s="37">
        <v>12529.1</v>
      </c>
      <c r="N169" s="37">
        <v>12529.1</v>
      </c>
      <c r="O169" s="37">
        <v>12529.1</v>
      </c>
      <c r="P169" s="37">
        <v>12529.1</v>
      </c>
      <c r="Q169" s="37"/>
      <c r="R169" s="37"/>
      <c r="S169" s="37"/>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c r="R170" s="37"/>
      <c r="S170" s="37"/>
    </row>
    <row r="171" spans="2:19">
      <c r="B171" s="6">
        <v>1949</v>
      </c>
      <c r="C171" s="37">
        <v>0</v>
      </c>
      <c r="D171" s="37">
        <v>0</v>
      </c>
      <c r="E171" s="37">
        <v>0</v>
      </c>
      <c r="F171" s="37">
        <v>0</v>
      </c>
      <c r="G171" s="37">
        <v>0</v>
      </c>
      <c r="H171" s="37">
        <v>0</v>
      </c>
      <c r="I171" s="37">
        <v>20679.919999999998</v>
      </c>
      <c r="J171" s="37">
        <v>20679.919999999998</v>
      </c>
      <c r="K171" s="37">
        <v>20679.919999999998</v>
      </c>
      <c r="L171" s="37">
        <v>20679.919999999998</v>
      </c>
      <c r="M171" s="37">
        <v>20679.919999999998</v>
      </c>
      <c r="N171" s="37">
        <v>20679.919999999998</v>
      </c>
      <c r="O171" s="37">
        <v>20679.919999999998</v>
      </c>
      <c r="P171" s="37">
        <v>20679.919999999998</v>
      </c>
      <c r="Q171" s="37"/>
      <c r="R171" s="37"/>
      <c r="S171" s="37"/>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c r="R172" s="37"/>
      <c r="S172" s="37"/>
    </row>
    <row r="173" spans="2:19">
      <c r="B173" s="6">
        <v>1947</v>
      </c>
      <c r="C173" s="37">
        <v>0</v>
      </c>
      <c r="D173" s="37">
        <v>0</v>
      </c>
      <c r="E173" s="37">
        <v>0</v>
      </c>
      <c r="F173" s="37">
        <v>0</v>
      </c>
      <c r="G173" s="37">
        <v>0</v>
      </c>
      <c r="H173" s="37">
        <v>5594.85</v>
      </c>
      <c r="I173" s="37">
        <v>42355.46</v>
      </c>
      <c r="J173" s="37">
        <v>42355.46</v>
      </c>
      <c r="K173" s="37">
        <v>42355.46</v>
      </c>
      <c r="L173" s="37">
        <v>42355.46</v>
      </c>
      <c r="M173" s="37">
        <v>42355.46</v>
      </c>
      <c r="N173" s="37">
        <v>42355.46</v>
      </c>
      <c r="O173" s="37">
        <v>42355.46</v>
      </c>
      <c r="P173" s="37">
        <v>42355.46</v>
      </c>
      <c r="Q173" s="37"/>
      <c r="R173" s="37"/>
      <c r="S173" s="37"/>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c r="R174" s="37"/>
      <c r="S174" s="37"/>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c r="R175" s="37"/>
      <c r="S175" s="37"/>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c r="R176" s="37"/>
      <c r="S176" s="37"/>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c r="R177" s="37"/>
      <c r="S177" s="37"/>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c r="R178" s="37"/>
      <c r="S178" s="37"/>
    </row>
    <row r="179" spans="1:19">
      <c r="B179" s="6">
        <v>1941</v>
      </c>
      <c r="C179" s="37">
        <v>799.92</v>
      </c>
      <c r="D179" s="37">
        <v>799.92</v>
      </c>
      <c r="E179" s="37">
        <v>799.92</v>
      </c>
      <c r="F179" s="37">
        <v>799.92</v>
      </c>
      <c r="G179" s="37">
        <v>799.92</v>
      </c>
      <c r="H179" s="37">
        <v>799.92</v>
      </c>
      <c r="I179" s="37">
        <v>799.92</v>
      </c>
      <c r="J179" s="37">
        <v>799.92</v>
      </c>
      <c r="K179" s="37">
        <v>799.92</v>
      </c>
      <c r="L179" s="37">
        <v>799.92</v>
      </c>
      <c r="M179" s="37">
        <v>799.92</v>
      </c>
      <c r="N179" s="37">
        <v>799.92</v>
      </c>
      <c r="O179" s="37">
        <v>799.92</v>
      </c>
      <c r="P179" s="37">
        <v>799.92</v>
      </c>
      <c r="Q179" s="37"/>
      <c r="R179" s="37"/>
      <c r="S179" s="37"/>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c r="R180" s="37"/>
      <c r="S180" s="37"/>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c r="R181" s="37"/>
      <c r="S181" s="37"/>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c r="R182" s="37"/>
      <c r="S182" s="37"/>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c r="R183" s="37"/>
      <c r="S183" s="37"/>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c r="R184" s="37"/>
      <c r="S184" s="37"/>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c r="R185" s="37"/>
      <c r="S185" s="37"/>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c r="R186" s="37"/>
      <c r="S186" s="37"/>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c r="R187" s="37"/>
      <c r="S187" s="37"/>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c r="R188" s="37"/>
      <c r="S188" s="37"/>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c r="R189" s="37"/>
      <c r="S189" s="37"/>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c r="R190" s="37"/>
      <c r="S190" s="37"/>
    </row>
    <row r="191" spans="1:19" ht="25.5">
      <c r="A191" s="75" t="s">
        <v>181</v>
      </c>
      <c r="B191" s="7" t="s">
        <v>180</v>
      </c>
      <c r="C191" s="8">
        <f>SUM(C114:C190)</f>
        <v>665969.70000000007</v>
      </c>
      <c r="D191" s="8">
        <f>SUM(D113:D190)</f>
        <v>665969.70000000007</v>
      </c>
      <c r="E191" s="8">
        <f>SUM(E112:E190)</f>
        <v>699123.16</v>
      </c>
      <c r="F191" s="8">
        <f>SUM(F111:F190)</f>
        <v>699123.16</v>
      </c>
      <c r="G191" s="8">
        <f>SUM(G110:G190)</f>
        <v>720150.03</v>
      </c>
      <c r="H191" s="8">
        <f>SUM(H104:H190)</f>
        <v>1130636.73</v>
      </c>
      <c r="I191" s="8">
        <f>SUM(I104:I190)</f>
        <v>2035691.8199999994</v>
      </c>
      <c r="J191" s="8">
        <f t="shared" ref="J191:L191" si="1">SUM(J104:J190)</f>
        <v>2035691.8199999994</v>
      </c>
      <c r="K191" s="8">
        <f>SUM(K104:K190)</f>
        <v>2035691.8199999994</v>
      </c>
      <c r="L191" s="8">
        <f t="shared" si="1"/>
        <v>2034077.4499999995</v>
      </c>
      <c r="M191" s="8">
        <f>SUM(M104:M190)</f>
        <v>2034077.4499999995</v>
      </c>
      <c r="N191" s="11">
        <f>SUM(N99:N190)</f>
        <v>2034077.4499999995</v>
      </c>
      <c r="O191" s="11">
        <f>SUM(O99:O190)</f>
        <v>2045520.9999999995</v>
      </c>
      <c r="P191" s="11">
        <f>SUM(P99:P190)</f>
        <v>2131018.0999999996</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v>0</v>
      </c>
      <c r="Q196" s="37"/>
      <c r="R196" s="37"/>
      <c r="S196" s="37"/>
    </row>
    <row r="197" spans="1:19">
      <c r="A197" s="40"/>
      <c r="B197" s="6">
        <v>2018</v>
      </c>
      <c r="C197" s="36"/>
      <c r="D197" s="36"/>
      <c r="E197" s="36"/>
      <c r="F197" s="36"/>
      <c r="G197" s="36"/>
      <c r="H197" s="36"/>
      <c r="I197" s="36"/>
      <c r="J197" s="36"/>
      <c r="K197" s="36"/>
      <c r="L197" s="36"/>
      <c r="M197" s="36"/>
      <c r="N197" s="36"/>
      <c r="O197" s="37">
        <v>0</v>
      </c>
      <c r="P197" s="37">
        <v>0</v>
      </c>
      <c r="Q197" s="37"/>
      <c r="R197" s="37"/>
      <c r="S197" s="37"/>
    </row>
    <row r="198" spans="1:19">
      <c r="A198" s="40"/>
      <c r="B198" s="6">
        <v>2017</v>
      </c>
      <c r="C198" s="36"/>
      <c r="D198" s="36"/>
      <c r="E198" s="36"/>
      <c r="F198" s="36"/>
      <c r="G198" s="36"/>
      <c r="H198" s="36"/>
      <c r="I198" s="36"/>
      <c r="J198" s="36"/>
      <c r="K198" s="36"/>
      <c r="L198" s="36"/>
      <c r="M198" s="36"/>
      <c r="N198" s="37">
        <v>0</v>
      </c>
      <c r="O198" s="37">
        <v>0</v>
      </c>
      <c r="P198" s="37">
        <v>0</v>
      </c>
      <c r="Q198" s="37"/>
      <c r="R198" s="37"/>
      <c r="S198" s="37"/>
    </row>
    <row r="199" spans="1:19">
      <c r="B199" s="6">
        <v>2016</v>
      </c>
      <c r="C199" s="36"/>
      <c r="D199" s="36"/>
      <c r="E199" s="36"/>
      <c r="F199" s="36"/>
      <c r="G199" s="36"/>
      <c r="H199" s="36"/>
      <c r="I199" s="36"/>
      <c r="J199" s="36"/>
      <c r="K199" s="36"/>
      <c r="L199" s="36"/>
      <c r="M199" s="37">
        <v>0</v>
      </c>
      <c r="N199" s="37">
        <v>0</v>
      </c>
      <c r="O199" s="37">
        <v>0</v>
      </c>
      <c r="P199" s="37">
        <v>0</v>
      </c>
      <c r="Q199" s="37"/>
      <c r="R199" s="37"/>
      <c r="S199" s="37"/>
    </row>
    <row r="200" spans="1:19">
      <c r="B200" s="6">
        <v>2015</v>
      </c>
      <c r="C200" s="36"/>
      <c r="D200" s="36"/>
      <c r="E200" s="36"/>
      <c r="F200" s="36"/>
      <c r="G200" s="36"/>
      <c r="H200" s="36"/>
      <c r="I200" s="36"/>
      <c r="J200" s="36"/>
      <c r="K200" s="36"/>
      <c r="L200" s="37">
        <v>0</v>
      </c>
      <c r="M200" s="37">
        <v>0</v>
      </c>
      <c r="N200" s="37">
        <v>0</v>
      </c>
      <c r="O200" s="37">
        <v>0</v>
      </c>
      <c r="P200" s="37">
        <v>0</v>
      </c>
      <c r="Q200" s="37"/>
      <c r="R200" s="37"/>
      <c r="S200" s="37"/>
    </row>
    <row r="201" spans="1:19">
      <c r="B201" s="6">
        <v>2014</v>
      </c>
      <c r="C201" s="36"/>
      <c r="D201" s="36"/>
      <c r="E201" s="36"/>
      <c r="F201" s="36"/>
      <c r="G201" s="36"/>
      <c r="H201" s="36"/>
      <c r="I201" s="36"/>
      <c r="J201" s="36"/>
      <c r="K201" s="37">
        <v>0</v>
      </c>
      <c r="L201" s="37">
        <v>0</v>
      </c>
      <c r="M201" s="37">
        <v>0</v>
      </c>
      <c r="N201" s="37">
        <v>0</v>
      </c>
      <c r="O201" s="37">
        <v>0</v>
      </c>
      <c r="P201" s="37">
        <v>0</v>
      </c>
      <c r="Q201" s="37"/>
      <c r="R201" s="37"/>
      <c r="S201" s="37"/>
    </row>
    <row r="202" spans="1:19">
      <c r="B202" s="6">
        <v>2013</v>
      </c>
      <c r="C202" s="36"/>
      <c r="D202" s="36"/>
      <c r="E202" s="36"/>
      <c r="F202" s="36"/>
      <c r="G202" s="36"/>
      <c r="H202" s="36"/>
      <c r="I202" s="36"/>
      <c r="J202" s="37">
        <v>0</v>
      </c>
      <c r="K202" s="37">
        <v>0</v>
      </c>
      <c r="L202" s="37">
        <v>0</v>
      </c>
      <c r="M202" s="37">
        <v>0</v>
      </c>
      <c r="N202" s="37">
        <v>0</v>
      </c>
      <c r="O202" s="37">
        <v>0</v>
      </c>
      <c r="P202" s="37">
        <v>0</v>
      </c>
      <c r="Q202" s="37"/>
      <c r="R202" s="37"/>
      <c r="S202" s="37"/>
    </row>
    <row r="203" spans="1:19">
      <c r="B203" s="6">
        <v>2012</v>
      </c>
      <c r="C203" s="36"/>
      <c r="D203" s="36"/>
      <c r="E203" s="36"/>
      <c r="F203" s="36"/>
      <c r="G203" s="36"/>
      <c r="H203" s="36"/>
      <c r="I203" s="37">
        <v>0</v>
      </c>
      <c r="J203" s="37">
        <v>0</v>
      </c>
      <c r="K203" s="37">
        <v>0</v>
      </c>
      <c r="L203" s="37">
        <v>0</v>
      </c>
      <c r="M203" s="37">
        <v>0</v>
      </c>
      <c r="N203" s="37">
        <v>0</v>
      </c>
      <c r="O203" s="37">
        <v>0</v>
      </c>
      <c r="P203" s="37">
        <v>0</v>
      </c>
      <c r="Q203" s="37"/>
      <c r="R203" s="37"/>
      <c r="S203" s="37"/>
    </row>
    <row r="204" spans="1:19">
      <c r="B204" s="6">
        <v>2011</v>
      </c>
      <c r="C204" s="36"/>
      <c r="D204" s="36"/>
      <c r="E204" s="36"/>
      <c r="F204" s="36"/>
      <c r="G204" s="36"/>
      <c r="H204" s="37">
        <v>0</v>
      </c>
      <c r="I204" s="37">
        <v>0</v>
      </c>
      <c r="J204" s="37">
        <v>0</v>
      </c>
      <c r="K204" s="37">
        <v>0</v>
      </c>
      <c r="L204" s="37">
        <v>0</v>
      </c>
      <c r="M204" s="37">
        <v>0</v>
      </c>
      <c r="N204" s="37">
        <v>0</v>
      </c>
      <c r="O204" s="37">
        <v>0</v>
      </c>
      <c r="P204" s="37">
        <v>0</v>
      </c>
      <c r="Q204" s="37"/>
      <c r="R204" s="37"/>
      <c r="S204" s="37"/>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c r="R205" s="37"/>
      <c r="S205" s="37"/>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c r="R206" s="37"/>
      <c r="S206" s="37"/>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c r="R207" s="37"/>
      <c r="S207" s="37"/>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c r="R208" s="37"/>
      <c r="S208" s="37"/>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c r="R209" s="37"/>
      <c r="S209" s="37"/>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c r="R210" s="37"/>
      <c r="S210" s="37"/>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c r="R211" s="37"/>
      <c r="S211" s="37"/>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c r="R212" s="37"/>
      <c r="S212" s="37"/>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c r="R213" s="37"/>
      <c r="S213" s="37"/>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c r="R214" s="37"/>
      <c r="S214" s="37"/>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c r="R215" s="37"/>
      <c r="S215" s="37"/>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c r="R216" s="37"/>
      <c r="S216" s="37"/>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c r="R217" s="37"/>
      <c r="S217" s="37"/>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c r="R218" s="37"/>
      <c r="S218" s="37"/>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c r="R219" s="37"/>
      <c r="S219" s="37"/>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c r="R220" s="37"/>
      <c r="S220" s="37"/>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c r="R221" s="37"/>
      <c r="S221" s="37"/>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c r="R222" s="37"/>
      <c r="S222" s="37"/>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c r="R223" s="37"/>
      <c r="S223" s="37"/>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c r="R224" s="37"/>
      <c r="S224" s="37"/>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c r="R225" s="37"/>
      <c r="S225" s="37"/>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c r="R226" s="37"/>
      <c r="S226" s="37"/>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c r="R227" s="37"/>
      <c r="S227" s="37"/>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c r="R228" s="37"/>
      <c r="S228" s="37"/>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c r="R229" s="37"/>
      <c r="S229" s="37"/>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c r="R230" s="37"/>
      <c r="S230" s="37"/>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c r="R231" s="37"/>
      <c r="S231" s="37"/>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c r="R232" s="37"/>
      <c r="S232" s="37"/>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c r="R233" s="37"/>
      <c r="S233" s="37"/>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c r="R234" s="37"/>
      <c r="S234" s="37"/>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c r="R235" s="37"/>
      <c r="S235" s="37"/>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c r="R236" s="37"/>
      <c r="S236" s="37"/>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c r="R237" s="37"/>
      <c r="S237" s="37"/>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c r="R238" s="37"/>
      <c r="S238" s="37"/>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c r="R239" s="37"/>
      <c r="S239" s="37"/>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c r="R240" s="37"/>
      <c r="S240" s="37"/>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c r="R241" s="37"/>
      <c r="S241" s="37"/>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c r="R242" s="37"/>
      <c r="S242" s="37"/>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c r="R243" s="37"/>
      <c r="S243" s="37"/>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c r="R244" s="37"/>
      <c r="S244" s="37"/>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c r="R245" s="37"/>
      <c r="S245" s="37"/>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c r="R246" s="37"/>
      <c r="S246" s="37"/>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c r="R247" s="37"/>
      <c r="S247" s="37"/>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c r="R248" s="37"/>
      <c r="S248" s="37"/>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c r="R249" s="37"/>
      <c r="S249" s="37"/>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c r="R250" s="37"/>
      <c r="S250" s="37"/>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c r="R251" s="37"/>
      <c r="S251" s="37"/>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c r="R252" s="37"/>
      <c r="S252" s="37"/>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c r="R253" s="37"/>
      <c r="S253" s="37"/>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c r="R254" s="37"/>
      <c r="S254" s="37"/>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c r="R255" s="37"/>
      <c r="S255" s="37"/>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c r="R256" s="37"/>
      <c r="S256" s="37"/>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c r="R257" s="37"/>
      <c r="S257" s="37"/>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c r="R258" s="37"/>
      <c r="S258" s="37"/>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c r="R259" s="37"/>
      <c r="S259" s="37"/>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c r="R260" s="37"/>
      <c r="S260" s="37"/>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c r="R261" s="37"/>
      <c r="S261" s="37"/>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c r="R262" s="37"/>
      <c r="S262" s="37"/>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c r="R263" s="37"/>
      <c r="S263" s="37"/>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c r="R264" s="37"/>
      <c r="S264" s="37"/>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c r="R265" s="37"/>
      <c r="S265" s="37"/>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c r="R266" s="37"/>
      <c r="S266" s="37"/>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c r="R267" s="37"/>
      <c r="S267" s="37"/>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c r="R268" s="37"/>
      <c r="S268" s="37"/>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c r="R269" s="37"/>
      <c r="S269" s="37"/>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c r="R270" s="37"/>
      <c r="S270" s="37"/>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c r="R271" s="37"/>
      <c r="S271" s="37"/>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c r="R272" s="37"/>
      <c r="S272" s="37"/>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c r="R273" s="37"/>
      <c r="S273" s="37"/>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c r="R274" s="37"/>
      <c r="S274" s="37"/>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c r="R275" s="37"/>
      <c r="S275" s="37"/>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c r="R276" s="37"/>
      <c r="S276" s="37"/>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c r="R277" s="37"/>
      <c r="S277" s="37"/>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c r="R278" s="37"/>
      <c r="S278" s="37"/>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c r="R279" s="37"/>
      <c r="S279" s="37"/>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c r="R280" s="37"/>
      <c r="S280" s="37"/>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c r="R281" s="37"/>
      <c r="S281" s="37"/>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c r="R282" s="37"/>
      <c r="S282" s="37"/>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c r="R283" s="37"/>
      <c r="S283" s="37"/>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c r="R284" s="37"/>
      <c r="S284" s="37"/>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c r="R285" s="37"/>
      <c r="S285" s="37"/>
    </row>
    <row r="286" spans="1:19">
      <c r="A286" s="75"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v>0</v>
      </c>
      <c r="Q291" s="37"/>
      <c r="R291" s="37"/>
      <c r="S291" s="37"/>
    </row>
    <row r="292" spans="1:19">
      <c r="A292" s="40"/>
      <c r="B292" s="6">
        <v>2018</v>
      </c>
      <c r="C292" s="36"/>
      <c r="D292" s="36"/>
      <c r="E292" s="36"/>
      <c r="F292" s="36"/>
      <c r="G292" s="36"/>
      <c r="H292" s="36"/>
      <c r="I292" s="36"/>
      <c r="J292" s="36"/>
      <c r="K292" s="36"/>
      <c r="L292" s="36"/>
      <c r="M292" s="36"/>
      <c r="N292" s="36"/>
      <c r="O292" s="37">
        <v>0</v>
      </c>
      <c r="P292" s="37">
        <v>0</v>
      </c>
      <c r="Q292" s="37"/>
      <c r="R292" s="37"/>
      <c r="S292" s="37"/>
    </row>
    <row r="293" spans="1:19">
      <c r="A293" s="40"/>
      <c r="B293" s="6">
        <v>2017</v>
      </c>
      <c r="C293" s="36"/>
      <c r="D293" s="36"/>
      <c r="E293" s="36"/>
      <c r="F293" s="36"/>
      <c r="G293" s="36"/>
      <c r="H293" s="36"/>
      <c r="I293" s="36"/>
      <c r="J293" s="36"/>
      <c r="K293" s="36"/>
      <c r="L293" s="36"/>
      <c r="M293" s="36"/>
      <c r="N293" s="37">
        <v>0</v>
      </c>
      <c r="O293" s="37">
        <v>0</v>
      </c>
      <c r="P293" s="37">
        <v>0</v>
      </c>
      <c r="Q293" s="37"/>
      <c r="R293" s="37"/>
      <c r="S293" s="37"/>
    </row>
    <row r="294" spans="1:19">
      <c r="B294" s="6">
        <v>2016</v>
      </c>
      <c r="C294" s="36"/>
      <c r="D294" s="36"/>
      <c r="E294" s="36"/>
      <c r="F294" s="36"/>
      <c r="G294" s="36"/>
      <c r="H294" s="36"/>
      <c r="I294" s="36"/>
      <c r="J294" s="36"/>
      <c r="K294" s="36"/>
      <c r="L294" s="36"/>
      <c r="M294" s="37">
        <v>0</v>
      </c>
      <c r="N294" s="37">
        <v>0</v>
      </c>
      <c r="O294" s="37">
        <v>0</v>
      </c>
      <c r="P294" s="37">
        <v>0</v>
      </c>
      <c r="Q294" s="37"/>
      <c r="R294" s="37"/>
      <c r="S294" s="37"/>
    </row>
    <row r="295" spans="1:19">
      <c r="B295" s="6">
        <v>2015</v>
      </c>
      <c r="C295" s="36"/>
      <c r="D295" s="36"/>
      <c r="E295" s="36"/>
      <c r="F295" s="36"/>
      <c r="G295" s="36"/>
      <c r="H295" s="36"/>
      <c r="I295" s="36"/>
      <c r="J295" s="36"/>
      <c r="K295" s="36"/>
      <c r="L295" s="37">
        <v>0</v>
      </c>
      <c r="M295" s="37">
        <v>0</v>
      </c>
      <c r="N295" s="37">
        <v>0</v>
      </c>
      <c r="O295" s="37">
        <v>0</v>
      </c>
      <c r="P295" s="37">
        <v>0</v>
      </c>
      <c r="Q295" s="37"/>
      <c r="R295" s="37"/>
      <c r="S295" s="37"/>
    </row>
    <row r="296" spans="1:19">
      <c r="B296" s="6">
        <v>2014</v>
      </c>
      <c r="C296" s="36"/>
      <c r="D296" s="36"/>
      <c r="E296" s="36"/>
      <c r="F296" s="36"/>
      <c r="G296" s="36"/>
      <c r="H296" s="36"/>
      <c r="I296" s="36"/>
      <c r="J296" s="36"/>
      <c r="K296" s="37">
        <v>0</v>
      </c>
      <c r="L296" s="37">
        <v>0</v>
      </c>
      <c r="M296" s="37">
        <v>0</v>
      </c>
      <c r="N296" s="37">
        <v>0</v>
      </c>
      <c r="O296" s="37">
        <v>0</v>
      </c>
      <c r="P296" s="37">
        <v>0</v>
      </c>
      <c r="Q296" s="37"/>
      <c r="R296" s="37"/>
      <c r="S296" s="37"/>
    </row>
    <row r="297" spans="1:19">
      <c r="B297" s="6">
        <v>2013</v>
      </c>
      <c r="C297" s="36"/>
      <c r="D297" s="36"/>
      <c r="E297" s="36"/>
      <c r="F297" s="36"/>
      <c r="G297" s="36"/>
      <c r="H297" s="36"/>
      <c r="I297" s="36"/>
      <c r="J297" s="37">
        <v>0</v>
      </c>
      <c r="K297" s="37">
        <v>0</v>
      </c>
      <c r="L297" s="37">
        <v>0</v>
      </c>
      <c r="M297" s="37">
        <v>0</v>
      </c>
      <c r="N297" s="37">
        <v>0</v>
      </c>
      <c r="O297" s="37">
        <v>0</v>
      </c>
      <c r="P297" s="37">
        <v>0</v>
      </c>
      <c r="Q297" s="37"/>
      <c r="R297" s="37"/>
      <c r="S297" s="37"/>
    </row>
    <row r="298" spans="1:19">
      <c r="B298" s="6">
        <v>2012</v>
      </c>
      <c r="C298" s="36"/>
      <c r="D298" s="36"/>
      <c r="E298" s="36"/>
      <c r="F298" s="36"/>
      <c r="G298" s="36"/>
      <c r="H298" s="36"/>
      <c r="I298" s="37">
        <v>0</v>
      </c>
      <c r="J298" s="37">
        <v>0</v>
      </c>
      <c r="K298" s="37">
        <v>0</v>
      </c>
      <c r="L298" s="37">
        <v>0</v>
      </c>
      <c r="M298" s="37">
        <v>0</v>
      </c>
      <c r="N298" s="37">
        <v>0</v>
      </c>
      <c r="O298" s="37">
        <v>0</v>
      </c>
      <c r="P298" s="37">
        <v>0</v>
      </c>
      <c r="Q298" s="37"/>
      <c r="R298" s="37"/>
      <c r="S298" s="37"/>
    </row>
    <row r="299" spans="1:19">
      <c r="B299" s="6">
        <v>2011</v>
      </c>
      <c r="C299" s="36"/>
      <c r="D299" s="36"/>
      <c r="E299" s="36"/>
      <c r="F299" s="36"/>
      <c r="G299" s="36"/>
      <c r="H299" s="37">
        <v>0</v>
      </c>
      <c r="I299" s="37">
        <v>0</v>
      </c>
      <c r="J299" s="37">
        <v>0</v>
      </c>
      <c r="K299" s="37">
        <v>0</v>
      </c>
      <c r="L299" s="37">
        <v>0</v>
      </c>
      <c r="M299" s="37">
        <v>0</v>
      </c>
      <c r="N299" s="37">
        <v>0</v>
      </c>
      <c r="O299" s="37">
        <v>0</v>
      </c>
      <c r="P299" s="37">
        <v>0</v>
      </c>
      <c r="Q299" s="37"/>
      <c r="R299" s="37"/>
      <c r="S299" s="37"/>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c r="R300" s="37"/>
      <c r="S300" s="37"/>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c r="R301" s="37"/>
      <c r="S301" s="37"/>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c r="R302" s="37"/>
      <c r="S302" s="37"/>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c r="R303" s="37"/>
      <c r="S303" s="37"/>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c r="R304" s="37"/>
      <c r="S304" s="37"/>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c r="R305" s="37"/>
      <c r="S305" s="37"/>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c r="R306" s="37"/>
      <c r="S306" s="37"/>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c r="R307" s="37"/>
      <c r="S307" s="37"/>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c r="R308" s="37"/>
      <c r="S308" s="37"/>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c r="R309" s="37"/>
      <c r="S309" s="37"/>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c r="R310" s="37"/>
      <c r="S310" s="37"/>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c r="R311" s="37"/>
      <c r="S311" s="37"/>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c r="R312" s="37"/>
      <c r="S312" s="37"/>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c r="R313" s="37"/>
      <c r="S313" s="37"/>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c r="R314" s="37"/>
      <c r="S314" s="37"/>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c r="R315" s="37"/>
      <c r="S315" s="37"/>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c r="R316" s="37"/>
      <c r="S316" s="37"/>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c r="R317" s="37"/>
      <c r="S317" s="37"/>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c r="R318" s="37"/>
      <c r="S318" s="37"/>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c r="R319" s="37"/>
      <c r="S319" s="37"/>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c r="R320" s="37"/>
      <c r="S320" s="37"/>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c r="R321" s="37"/>
      <c r="S321" s="37"/>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c r="R322" s="37"/>
      <c r="S322" s="37"/>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c r="R323" s="37"/>
      <c r="S323" s="37"/>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c r="R324" s="37"/>
      <c r="S324" s="37"/>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c r="R325" s="37"/>
      <c r="S325" s="37"/>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c r="R326" s="37"/>
      <c r="S326" s="37"/>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c r="R327" s="37"/>
      <c r="S327" s="37"/>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c r="R328" s="37"/>
      <c r="S328" s="37"/>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c r="R329" s="37"/>
      <c r="S329" s="37"/>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c r="R330" s="37"/>
      <c r="S330" s="37"/>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c r="R331" s="37"/>
      <c r="S331" s="37"/>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c r="R332" s="37"/>
      <c r="S332" s="37"/>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c r="R333" s="37"/>
      <c r="S333" s="37"/>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c r="R334" s="37"/>
      <c r="S334" s="37"/>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c r="R335" s="37"/>
      <c r="S335" s="37"/>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c r="R336" s="37"/>
      <c r="S336" s="37"/>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c r="R337" s="37"/>
      <c r="S337" s="37"/>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c r="R338" s="37"/>
      <c r="S338" s="37"/>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c r="R339" s="37"/>
      <c r="S339" s="37"/>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c r="R340" s="37"/>
      <c r="S340" s="37"/>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c r="R341" s="37"/>
      <c r="S341" s="37"/>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c r="R342" s="37"/>
      <c r="S342" s="37"/>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c r="R343" s="37"/>
      <c r="S343" s="37"/>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c r="R344" s="37"/>
      <c r="S344" s="37"/>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c r="R345" s="37"/>
      <c r="S345" s="37"/>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c r="R346" s="37"/>
      <c r="S346" s="37"/>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c r="R347" s="37"/>
      <c r="S347" s="37"/>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c r="R348" s="37"/>
      <c r="S348" s="37"/>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c r="R349" s="37"/>
      <c r="S349" s="37"/>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c r="R350" s="37"/>
      <c r="S350" s="37"/>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c r="R351" s="37"/>
      <c r="S351" s="37"/>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c r="R352" s="37"/>
      <c r="S352" s="37"/>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c r="R353" s="37"/>
      <c r="S353" s="37"/>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c r="R354" s="37"/>
      <c r="S354" s="37"/>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c r="R355" s="37"/>
      <c r="S355" s="37"/>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c r="R356" s="37"/>
      <c r="S356" s="37"/>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c r="R357" s="37"/>
      <c r="S357" s="37"/>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c r="R358" s="37"/>
      <c r="S358" s="37"/>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c r="R359" s="37"/>
      <c r="S359" s="37"/>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c r="R360" s="37"/>
      <c r="S360" s="37"/>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c r="R361" s="37"/>
      <c r="S361" s="37"/>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c r="R362" s="37"/>
      <c r="S362" s="37"/>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c r="R363" s="37"/>
      <c r="S363" s="37"/>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c r="R364" s="37"/>
      <c r="S364" s="37"/>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c r="R365" s="37"/>
      <c r="S365" s="37"/>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c r="R366" s="37"/>
      <c r="S366" s="37"/>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c r="R367" s="37"/>
      <c r="S367" s="37"/>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c r="R368" s="37"/>
      <c r="S368" s="37"/>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c r="R369" s="37"/>
      <c r="S369" s="37"/>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c r="R370" s="37"/>
      <c r="S370" s="37"/>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c r="R371" s="37"/>
      <c r="S371" s="37"/>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c r="R372" s="37"/>
      <c r="S372" s="37"/>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c r="R373" s="37"/>
      <c r="S373" s="37"/>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c r="R374" s="37"/>
      <c r="S374" s="37"/>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c r="R375" s="37"/>
      <c r="S375" s="37"/>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c r="R376" s="37"/>
      <c r="S376" s="37"/>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c r="R377" s="37"/>
      <c r="S377" s="37"/>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c r="R378" s="37"/>
      <c r="S378" s="37"/>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c r="R379" s="37"/>
      <c r="S379" s="37"/>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c r="R380" s="37"/>
      <c r="S380" s="37"/>
    </row>
    <row r="381" spans="1:19">
      <c r="A381" s="75"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v>0</v>
      </c>
      <c r="Q386" s="37"/>
      <c r="R386" s="37"/>
      <c r="S386" s="37"/>
    </row>
    <row r="387" spans="1:19">
      <c r="A387" s="40"/>
      <c r="B387" s="6">
        <v>2018</v>
      </c>
      <c r="C387" s="36"/>
      <c r="D387" s="36"/>
      <c r="E387" s="36"/>
      <c r="F387" s="36"/>
      <c r="G387" s="36"/>
      <c r="H387" s="36"/>
      <c r="I387" s="36"/>
      <c r="J387" s="36"/>
      <c r="K387" s="36"/>
      <c r="L387" s="36"/>
      <c r="M387" s="36"/>
      <c r="N387" s="36"/>
      <c r="O387" s="37">
        <v>0</v>
      </c>
      <c r="P387" s="37">
        <v>0</v>
      </c>
      <c r="Q387" s="37"/>
      <c r="R387" s="37"/>
      <c r="S387" s="37"/>
    </row>
    <row r="388" spans="1:19">
      <c r="A388" s="40"/>
      <c r="B388" s="6">
        <v>2017</v>
      </c>
      <c r="C388" s="36"/>
      <c r="D388" s="36"/>
      <c r="E388" s="36"/>
      <c r="F388" s="36"/>
      <c r="G388" s="36"/>
      <c r="H388" s="36"/>
      <c r="I388" s="36"/>
      <c r="J388" s="36"/>
      <c r="K388" s="36"/>
      <c r="L388" s="36"/>
      <c r="M388" s="36"/>
      <c r="N388" s="37">
        <v>0</v>
      </c>
      <c r="O388" s="37">
        <v>0</v>
      </c>
      <c r="P388" s="37">
        <v>0</v>
      </c>
      <c r="Q388" s="37"/>
      <c r="R388" s="37"/>
      <c r="S388" s="37"/>
    </row>
    <row r="389" spans="1:19">
      <c r="B389" s="6">
        <v>2016</v>
      </c>
      <c r="C389" s="36"/>
      <c r="D389" s="36"/>
      <c r="E389" s="36"/>
      <c r="F389" s="36"/>
      <c r="G389" s="36"/>
      <c r="H389" s="36"/>
      <c r="I389" s="36"/>
      <c r="J389" s="36"/>
      <c r="K389" s="36"/>
      <c r="L389" s="36"/>
      <c r="M389" s="37">
        <v>0</v>
      </c>
      <c r="N389" s="37">
        <v>0</v>
      </c>
      <c r="O389" s="37">
        <v>0</v>
      </c>
      <c r="P389" s="37">
        <v>0</v>
      </c>
      <c r="Q389" s="37"/>
      <c r="R389" s="37"/>
      <c r="S389" s="37"/>
    </row>
    <row r="390" spans="1:19">
      <c r="B390" s="6">
        <v>2015</v>
      </c>
      <c r="C390" s="36"/>
      <c r="D390" s="36"/>
      <c r="E390" s="36"/>
      <c r="F390" s="36"/>
      <c r="G390" s="36"/>
      <c r="H390" s="36"/>
      <c r="I390" s="36"/>
      <c r="J390" s="36"/>
      <c r="K390" s="36"/>
      <c r="L390" s="37">
        <v>0</v>
      </c>
      <c r="M390" s="37">
        <v>0</v>
      </c>
      <c r="N390" s="37">
        <v>0</v>
      </c>
      <c r="O390" s="37">
        <v>0</v>
      </c>
      <c r="P390" s="37">
        <v>0</v>
      </c>
      <c r="Q390" s="37"/>
      <c r="R390" s="37"/>
      <c r="S390" s="37"/>
    </row>
    <row r="391" spans="1:19">
      <c r="B391" s="6">
        <v>2014</v>
      </c>
      <c r="C391" s="36"/>
      <c r="D391" s="36"/>
      <c r="E391" s="36"/>
      <c r="F391" s="36"/>
      <c r="G391" s="36"/>
      <c r="H391" s="36"/>
      <c r="I391" s="36"/>
      <c r="J391" s="36"/>
      <c r="K391" s="37">
        <v>0</v>
      </c>
      <c r="L391" s="37">
        <v>0</v>
      </c>
      <c r="M391" s="37">
        <v>0</v>
      </c>
      <c r="N391" s="37">
        <v>0</v>
      </c>
      <c r="O391" s="37">
        <v>0</v>
      </c>
      <c r="P391" s="37">
        <v>0</v>
      </c>
      <c r="Q391" s="37"/>
      <c r="R391" s="37"/>
      <c r="S391" s="37"/>
    </row>
    <row r="392" spans="1:19">
      <c r="B392" s="6">
        <v>2013</v>
      </c>
      <c r="C392" s="36"/>
      <c r="D392" s="36"/>
      <c r="E392" s="36"/>
      <c r="F392" s="36"/>
      <c r="G392" s="36"/>
      <c r="H392" s="36"/>
      <c r="I392" s="36"/>
      <c r="J392" s="37">
        <v>0</v>
      </c>
      <c r="K392" s="37">
        <v>0</v>
      </c>
      <c r="L392" s="37">
        <v>0</v>
      </c>
      <c r="M392" s="37">
        <v>0</v>
      </c>
      <c r="N392" s="37">
        <v>0</v>
      </c>
      <c r="O392" s="37">
        <v>0</v>
      </c>
      <c r="P392" s="37">
        <v>0</v>
      </c>
      <c r="Q392" s="37"/>
      <c r="R392" s="37"/>
      <c r="S392" s="37"/>
    </row>
    <row r="393" spans="1:19">
      <c r="B393" s="6">
        <v>2012</v>
      </c>
      <c r="C393" s="36"/>
      <c r="D393" s="36"/>
      <c r="E393" s="36"/>
      <c r="F393" s="36"/>
      <c r="G393" s="36"/>
      <c r="H393" s="36"/>
      <c r="I393" s="37">
        <v>0</v>
      </c>
      <c r="J393" s="37">
        <v>0</v>
      </c>
      <c r="K393" s="37">
        <v>0</v>
      </c>
      <c r="L393" s="37">
        <v>0</v>
      </c>
      <c r="M393" s="37">
        <v>0</v>
      </c>
      <c r="N393" s="37">
        <v>0</v>
      </c>
      <c r="O393" s="37">
        <v>0</v>
      </c>
      <c r="P393" s="37">
        <v>0</v>
      </c>
      <c r="Q393" s="37"/>
      <c r="R393" s="37"/>
      <c r="S393" s="37"/>
    </row>
    <row r="394" spans="1:19">
      <c r="B394" s="6">
        <v>2011</v>
      </c>
      <c r="C394" s="36"/>
      <c r="D394" s="36"/>
      <c r="E394" s="36"/>
      <c r="F394" s="36"/>
      <c r="G394" s="36"/>
      <c r="H394" s="37">
        <v>0</v>
      </c>
      <c r="I394" s="37">
        <v>0</v>
      </c>
      <c r="J394" s="37">
        <v>0</v>
      </c>
      <c r="K394" s="37">
        <v>0</v>
      </c>
      <c r="L394" s="37">
        <v>0</v>
      </c>
      <c r="M394" s="37">
        <v>0</v>
      </c>
      <c r="N394" s="37">
        <v>0</v>
      </c>
      <c r="O394" s="37">
        <v>0</v>
      </c>
      <c r="P394" s="37">
        <v>0</v>
      </c>
      <c r="Q394" s="37"/>
      <c r="R394" s="37"/>
      <c r="S394" s="37"/>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c r="R395" s="37"/>
      <c r="S395" s="37"/>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c r="R396" s="37"/>
      <c r="S396" s="37"/>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c r="R397" s="37"/>
      <c r="S397" s="37"/>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c r="R398" s="37"/>
      <c r="S398" s="37"/>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c r="R399" s="37"/>
      <c r="S399" s="37"/>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c r="R400" s="37"/>
      <c r="S400" s="37"/>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c r="R401" s="37"/>
      <c r="S401" s="37"/>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c r="R402" s="37"/>
      <c r="S402" s="37"/>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c r="R403" s="37"/>
      <c r="S403" s="37"/>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c r="R404" s="37"/>
      <c r="S404" s="37"/>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c r="R405" s="37"/>
      <c r="S405" s="37"/>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c r="R406" s="37"/>
      <c r="S406" s="37"/>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c r="R407" s="37"/>
      <c r="S407" s="37"/>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c r="R408" s="37"/>
      <c r="S408" s="37"/>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c r="R409" s="37"/>
      <c r="S409" s="37"/>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c r="R410" s="37"/>
      <c r="S410" s="37"/>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c r="R411" s="37"/>
      <c r="S411" s="37"/>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c r="R412" s="37"/>
      <c r="S412" s="37"/>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c r="R413" s="37"/>
      <c r="S413" s="37"/>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c r="R414" s="37"/>
      <c r="S414" s="37"/>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c r="R415" s="37"/>
      <c r="S415" s="37"/>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c r="R416" s="37"/>
      <c r="S416" s="37"/>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c r="R417" s="37"/>
      <c r="S417" s="37"/>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c r="R418" s="37"/>
      <c r="S418" s="37"/>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c r="R419" s="37"/>
      <c r="S419" s="37"/>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c r="R420" s="37"/>
      <c r="S420" s="37"/>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c r="R421" s="37"/>
      <c r="S421" s="37"/>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c r="R422" s="37"/>
      <c r="S422" s="37"/>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c r="R423" s="37"/>
      <c r="S423" s="37"/>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c r="R424" s="37"/>
      <c r="S424" s="37"/>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c r="R425" s="37"/>
      <c r="S425" s="37"/>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c r="R426" s="37"/>
      <c r="S426" s="37"/>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c r="R427" s="37"/>
      <c r="S427" s="37"/>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c r="R428" s="37"/>
      <c r="S428" s="37"/>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c r="R429" s="37"/>
      <c r="S429" s="37"/>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c r="R430" s="37"/>
      <c r="S430" s="37"/>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c r="R431" s="37"/>
      <c r="S431" s="37"/>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c r="R432" s="37"/>
      <c r="S432" s="37"/>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c r="R433" s="37"/>
      <c r="S433" s="37"/>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c r="R434" s="37"/>
      <c r="S434" s="37"/>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c r="R435" s="37"/>
      <c r="S435" s="37"/>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c r="R436" s="37"/>
      <c r="S436" s="37"/>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c r="R437" s="37"/>
      <c r="S437" s="37"/>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c r="R438" s="37"/>
      <c r="S438" s="37"/>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c r="R439" s="37"/>
      <c r="S439" s="37"/>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c r="R440" s="37"/>
      <c r="S440" s="37"/>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c r="R441" s="37"/>
      <c r="S441" s="37"/>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c r="R442" s="37"/>
      <c r="S442" s="37"/>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c r="R443" s="37"/>
      <c r="S443" s="37"/>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c r="R444" s="37"/>
      <c r="S444" s="37"/>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c r="R445" s="37"/>
      <c r="S445" s="37"/>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c r="R446" s="37"/>
      <c r="S446" s="37"/>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c r="R447" s="37"/>
      <c r="S447" s="37"/>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c r="R448" s="37"/>
      <c r="S448" s="37"/>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c r="R449" s="37"/>
      <c r="S449" s="37"/>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c r="R450" s="37"/>
      <c r="S450" s="37"/>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c r="R451" s="37"/>
      <c r="S451" s="37"/>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c r="R452" s="37"/>
      <c r="S452" s="37"/>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c r="R453" s="37"/>
      <c r="S453" s="37"/>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c r="R454" s="37"/>
      <c r="S454" s="37"/>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c r="R455" s="37"/>
      <c r="S455" s="37"/>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c r="R456" s="37"/>
      <c r="S456" s="37"/>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c r="R457" s="37"/>
      <c r="S457" s="37"/>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c r="R458" s="37"/>
      <c r="S458" s="37"/>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c r="R459" s="37"/>
      <c r="S459" s="37"/>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c r="R460" s="37"/>
      <c r="S460" s="37"/>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c r="R461" s="37"/>
      <c r="S461" s="37"/>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c r="R462" s="37"/>
      <c r="S462" s="37"/>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c r="R463" s="37"/>
      <c r="S463" s="37"/>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c r="R464" s="37"/>
      <c r="S464" s="37"/>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c r="R465" s="37"/>
      <c r="S465" s="37"/>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c r="R466" s="37"/>
      <c r="S466" s="37"/>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c r="R467" s="37"/>
      <c r="S467" s="37"/>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c r="R468" s="37"/>
      <c r="S468" s="37"/>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c r="R469" s="37"/>
      <c r="S469" s="37"/>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c r="R470" s="37"/>
      <c r="S470" s="37"/>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c r="R471" s="37"/>
      <c r="S471" s="37"/>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c r="R472" s="37"/>
      <c r="S472" s="37"/>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c r="R473" s="37"/>
      <c r="S473" s="37"/>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c r="R474" s="37"/>
      <c r="S474" s="37"/>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c r="R475" s="37"/>
      <c r="S475" s="37"/>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v>331031.09000000003</v>
      </c>
      <c r="Q481" s="37"/>
      <c r="R481" s="37"/>
      <c r="S481" s="37"/>
    </row>
    <row r="482" spans="1:19">
      <c r="A482" s="40"/>
      <c r="B482" s="6">
        <v>2018</v>
      </c>
      <c r="C482" s="36"/>
      <c r="D482" s="36"/>
      <c r="E482" s="36"/>
      <c r="F482" s="36"/>
      <c r="G482" s="36"/>
      <c r="H482" s="36"/>
      <c r="I482" s="36"/>
      <c r="J482" s="36"/>
      <c r="K482" s="36"/>
      <c r="L482" s="36"/>
      <c r="M482" s="36"/>
      <c r="N482" s="36"/>
      <c r="O482" s="37">
        <v>0</v>
      </c>
      <c r="P482" s="37">
        <v>0</v>
      </c>
      <c r="Q482" s="37"/>
      <c r="R482" s="37"/>
      <c r="S482" s="37"/>
    </row>
    <row r="483" spans="1:19">
      <c r="A483" s="40"/>
      <c r="B483" s="6">
        <v>2017</v>
      </c>
      <c r="C483" s="36"/>
      <c r="D483" s="36"/>
      <c r="E483" s="36"/>
      <c r="F483" s="36"/>
      <c r="G483" s="36"/>
      <c r="H483" s="36"/>
      <c r="I483" s="36"/>
      <c r="J483" s="36"/>
      <c r="K483" s="36"/>
      <c r="L483" s="36"/>
      <c r="M483" s="36"/>
      <c r="N483" s="37">
        <v>3840</v>
      </c>
      <c r="O483" s="37">
        <v>3840</v>
      </c>
      <c r="P483" s="37">
        <v>3840</v>
      </c>
      <c r="Q483" s="37"/>
      <c r="R483" s="37"/>
      <c r="S483" s="37"/>
    </row>
    <row r="484" spans="1:19">
      <c r="B484" s="6">
        <v>2016</v>
      </c>
      <c r="C484" s="36"/>
      <c r="D484" s="36"/>
      <c r="E484" s="36"/>
      <c r="F484" s="36"/>
      <c r="G484" s="36"/>
      <c r="H484" s="36"/>
      <c r="I484" s="36"/>
      <c r="J484" s="36"/>
      <c r="K484" s="36"/>
      <c r="L484" s="36"/>
      <c r="M484" s="37">
        <v>0</v>
      </c>
      <c r="N484" s="37">
        <v>0</v>
      </c>
      <c r="O484" s="37">
        <v>0</v>
      </c>
      <c r="P484" s="37">
        <v>0</v>
      </c>
      <c r="Q484" s="37"/>
      <c r="R484" s="37"/>
      <c r="S484" s="37"/>
    </row>
    <row r="485" spans="1:19">
      <c r="B485" s="6">
        <v>2015</v>
      </c>
      <c r="C485" s="36"/>
      <c r="D485" s="36"/>
      <c r="E485" s="36"/>
      <c r="F485" s="36"/>
      <c r="G485" s="36"/>
      <c r="H485" s="36"/>
      <c r="I485" s="36"/>
      <c r="J485" s="36"/>
      <c r="K485" s="36"/>
      <c r="L485" s="37">
        <v>0</v>
      </c>
      <c r="M485" s="37">
        <v>0</v>
      </c>
      <c r="N485" s="37">
        <v>0</v>
      </c>
      <c r="O485" s="37">
        <v>0</v>
      </c>
      <c r="P485" s="37">
        <v>0</v>
      </c>
      <c r="Q485" s="37"/>
      <c r="R485" s="37"/>
      <c r="S485" s="37"/>
    </row>
    <row r="486" spans="1:19">
      <c r="B486" s="6">
        <v>2014</v>
      </c>
      <c r="C486" s="36"/>
      <c r="D486" s="36"/>
      <c r="E486" s="36"/>
      <c r="F486" s="36"/>
      <c r="G486" s="36"/>
      <c r="H486" s="36"/>
      <c r="I486" s="36"/>
      <c r="J486" s="36"/>
      <c r="K486" s="37">
        <v>0</v>
      </c>
      <c r="L486" s="37">
        <v>0</v>
      </c>
      <c r="M486" s="37">
        <v>0</v>
      </c>
      <c r="N486" s="37">
        <v>0</v>
      </c>
      <c r="O486" s="37">
        <v>0</v>
      </c>
      <c r="P486" s="37">
        <v>0</v>
      </c>
      <c r="Q486" s="37"/>
      <c r="R486" s="37"/>
      <c r="S486" s="37"/>
    </row>
    <row r="487" spans="1:19">
      <c r="B487" s="6">
        <v>2013</v>
      </c>
      <c r="C487" s="36"/>
      <c r="D487" s="36"/>
      <c r="E487" s="36"/>
      <c r="F487" s="36"/>
      <c r="G487" s="36"/>
      <c r="H487" s="36"/>
      <c r="I487" s="36"/>
      <c r="J487" s="37">
        <v>0</v>
      </c>
      <c r="K487" s="37">
        <v>0</v>
      </c>
      <c r="L487" s="37">
        <v>0</v>
      </c>
      <c r="M487" s="37">
        <v>0</v>
      </c>
      <c r="N487" s="37">
        <v>0</v>
      </c>
      <c r="O487" s="37">
        <v>0</v>
      </c>
      <c r="P487" s="37">
        <v>0</v>
      </c>
      <c r="Q487" s="37"/>
      <c r="R487" s="37"/>
      <c r="S487" s="37"/>
    </row>
    <row r="488" spans="1:19">
      <c r="B488" s="6">
        <v>2012</v>
      </c>
      <c r="C488" s="36"/>
      <c r="D488" s="36"/>
      <c r="E488" s="36"/>
      <c r="F488" s="36"/>
      <c r="G488" s="36"/>
      <c r="H488" s="36"/>
      <c r="I488" s="37">
        <v>0</v>
      </c>
      <c r="J488" s="37">
        <v>0</v>
      </c>
      <c r="K488" s="37">
        <v>0</v>
      </c>
      <c r="L488" s="37">
        <v>0</v>
      </c>
      <c r="M488" s="37">
        <v>0</v>
      </c>
      <c r="N488" s="37">
        <v>0</v>
      </c>
      <c r="O488" s="37">
        <v>0</v>
      </c>
      <c r="P488" s="37">
        <v>0</v>
      </c>
      <c r="Q488" s="37"/>
      <c r="R488" s="37"/>
      <c r="S488" s="37"/>
    </row>
    <row r="489" spans="1:19">
      <c r="B489" s="6">
        <v>2011</v>
      </c>
      <c r="C489" s="36"/>
      <c r="D489" s="36"/>
      <c r="E489" s="36"/>
      <c r="F489" s="36"/>
      <c r="G489" s="36"/>
      <c r="H489" s="37">
        <v>400</v>
      </c>
      <c r="I489" s="37">
        <v>400</v>
      </c>
      <c r="J489" s="37">
        <v>400</v>
      </c>
      <c r="K489" s="37">
        <v>400</v>
      </c>
      <c r="L489" s="37">
        <v>400</v>
      </c>
      <c r="M489" s="37">
        <v>400</v>
      </c>
      <c r="N489" s="37">
        <v>400</v>
      </c>
      <c r="O489" s="37">
        <v>400</v>
      </c>
      <c r="P489" s="37">
        <v>400</v>
      </c>
      <c r="Q489" s="37"/>
      <c r="R489" s="37"/>
      <c r="S489" s="37"/>
    </row>
    <row r="490" spans="1:19">
      <c r="B490" s="6">
        <v>2010</v>
      </c>
      <c r="C490" s="36"/>
      <c r="D490" s="36"/>
      <c r="E490" s="36"/>
      <c r="F490" s="36"/>
      <c r="G490" s="37">
        <v>2184.0299999999997</v>
      </c>
      <c r="H490" s="37">
        <v>2184.0299999999997</v>
      </c>
      <c r="I490" s="37">
        <v>2184.0299999999997</v>
      </c>
      <c r="J490" s="37">
        <v>2184.0299999999997</v>
      </c>
      <c r="K490" s="37">
        <v>2184.0299999999997</v>
      </c>
      <c r="L490" s="37">
        <v>2184.0299999999997</v>
      </c>
      <c r="M490" s="37">
        <v>2184.0299999999997</v>
      </c>
      <c r="N490" s="37">
        <v>2184.0299999999997</v>
      </c>
      <c r="O490" s="37">
        <v>2184.0299999999997</v>
      </c>
      <c r="P490" s="37">
        <v>2184.0299999999997</v>
      </c>
      <c r="Q490" s="37"/>
      <c r="R490" s="37"/>
      <c r="S490" s="37"/>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c r="R491" s="37"/>
      <c r="S491" s="37"/>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c r="R492" s="37"/>
      <c r="S492" s="37"/>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c r="R493" s="37"/>
      <c r="S493" s="37"/>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c r="R494" s="37"/>
      <c r="S494" s="37"/>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c r="R495" s="37"/>
      <c r="S495" s="37"/>
    </row>
    <row r="496" spans="1:19">
      <c r="B496" s="6">
        <v>2004</v>
      </c>
      <c r="C496" s="37">
        <v>1226.3699999999999</v>
      </c>
      <c r="D496" s="37">
        <v>1226.3699999999999</v>
      </c>
      <c r="E496" s="37">
        <v>1226.3699999999999</v>
      </c>
      <c r="F496" s="37">
        <v>1226.3699999999999</v>
      </c>
      <c r="G496" s="37">
        <v>1226.3699999999999</v>
      </c>
      <c r="H496" s="37">
        <v>1226.3699999999999</v>
      </c>
      <c r="I496" s="37">
        <v>1226.3699999999999</v>
      </c>
      <c r="J496" s="37">
        <v>1226.3699999999999</v>
      </c>
      <c r="K496" s="37">
        <v>1226.3699999999999</v>
      </c>
      <c r="L496" s="37">
        <v>1226.3699999999999</v>
      </c>
      <c r="M496" s="37">
        <v>1226.3699999999999</v>
      </c>
      <c r="N496" s="37">
        <v>1226.3699999999999</v>
      </c>
      <c r="O496" s="37">
        <v>1226.3699999999999</v>
      </c>
      <c r="P496" s="37">
        <v>1226.3699999999999</v>
      </c>
      <c r="Q496" s="37"/>
      <c r="R496" s="37"/>
      <c r="S496" s="37"/>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c r="R497" s="37"/>
      <c r="S497" s="37"/>
    </row>
    <row r="498" spans="2:19">
      <c r="B498" s="6">
        <v>2002</v>
      </c>
      <c r="C498" s="37">
        <v>1280</v>
      </c>
      <c r="D498" s="37">
        <v>1280</v>
      </c>
      <c r="E498" s="37">
        <v>1280</v>
      </c>
      <c r="F498" s="37">
        <v>1280</v>
      </c>
      <c r="G498" s="37">
        <v>1280</v>
      </c>
      <c r="H498" s="37">
        <v>1280</v>
      </c>
      <c r="I498" s="37">
        <v>1280</v>
      </c>
      <c r="J498" s="37">
        <v>1280</v>
      </c>
      <c r="K498" s="37">
        <v>1280</v>
      </c>
      <c r="L498" s="37">
        <v>1280</v>
      </c>
      <c r="M498" s="37">
        <v>1280</v>
      </c>
      <c r="N498" s="37">
        <v>1280</v>
      </c>
      <c r="O498" s="37">
        <v>1280</v>
      </c>
      <c r="P498" s="37">
        <v>1280</v>
      </c>
      <c r="Q498" s="37"/>
      <c r="R498" s="37"/>
      <c r="S498" s="37"/>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c r="R499" s="37"/>
      <c r="S499" s="37"/>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c r="R500" s="37"/>
      <c r="S500" s="37"/>
    </row>
    <row r="501" spans="2:19">
      <c r="B501" s="6">
        <v>1999</v>
      </c>
      <c r="C501" s="37">
        <v>3288.52</v>
      </c>
      <c r="D501" s="37">
        <v>3288.52</v>
      </c>
      <c r="E501" s="37">
        <v>3288.52</v>
      </c>
      <c r="F501" s="37">
        <v>3288.52</v>
      </c>
      <c r="G501" s="37">
        <v>194.94</v>
      </c>
      <c r="H501" s="37">
        <v>194.94</v>
      </c>
      <c r="I501" s="37">
        <v>194.94</v>
      </c>
      <c r="J501" s="37">
        <v>194.94</v>
      </c>
      <c r="K501" s="37">
        <v>194.94</v>
      </c>
      <c r="L501" s="37">
        <v>194.94</v>
      </c>
      <c r="M501" s="37">
        <v>194.94</v>
      </c>
      <c r="N501" s="37">
        <v>194.94</v>
      </c>
      <c r="O501" s="37">
        <v>194.94</v>
      </c>
      <c r="P501" s="37">
        <v>194.94</v>
      </c>
      <c r="Q501" s="37"/>
      <c r="R501" s="37"/>
      <c r="S501" s="37"/>
    </row>
    <row r="502" spans="2:19">
      <c r="B502" s="6">
        <v>1998</v>
      </c>
      <c r="C502" s="37">
        <v>1093.18</v>
      </c>
      <c r="D502" s="37">
        <v>1093.18</v>
      </c>
      <c r="E502" s="37">
        <v>1093.18</v>
      </c>
      <c r="F502" s="37">
        <v>1093.18</v>
      </c>
      <c r="G502" s="37">
        <v>1093.18</v>
      </c>
      <c r="H502" s="37">
        <v>1093.18</v>
      </c>
      <c r="I502" s="37">
        <v>1093.18</v>
      </c>
      <c r="J502" s="37">
        <v>1093.18</v>
      </c>
      <c r="K502" s="37">
        <v>1093.18</v>
      </c>
      <c r="L502" s="37">
        <v>1093.18</v>
      </c>
      <c r="M502" s="37">
        <v>1093.18</v>
      </c>
      <c r="N502" s="37">
        <v>1093.18</v>
      </c>
      <c r="O502" s="37">
        <v>1093.18</v>
      </c>
      <c r="P502" s="37">
        <v>1093.18</v>
      </c>
      <c r="Q502" s="37"/>
      <c r="R502" s="37"/>
      <c r="S502" s="37"/>
    </row>
    <row r="503" spans="2:19">
      <c r="B503" s="6">
        <v>1997</v>
      </c>
      <c r="C503" s="37">
        <v>9560.119999999999</v>
      </c>
      <c r="D503" s="37">
        <v>9560.119999999999</v>
      </c>
      <c r="E503" s="37">
        <v>9560.119999999999</v>
      </c>
      <c r="F503" s="37">
        <v>9560.119999999999</v>
      </c>
      <c r="G503" s="37">
        <v>8960.35</v>
      </c>
      <c r="H503" s="37">
        <v>8960.35</v>
      </c>
      <c r="I503" s="37">
        <v>8960.35</v>
      </c>
      <c r="J503" s="37">
        <v>8960.35</v>
      </c>
      <c r="K503" s="37">
        <v>8960.35</v>
      </c>
      <c r="L503" s="37">
        <v>8960.35</v>
      </c>
      <c r="M503" s="37">
        <v>8960.35</v>
      </c>
      <c r="N503" s="37">
        <v>8960.35</v>
      </c>
      <c r="O503" s="37">
        <v>8960.35</v>
      </c>
      <c r="P503" s="37">
        <v>8960.35</v>
      </c>
      <c r="Q503" s="37"/>
      <c r="R503" s="37"/>
      <c r="S503" s="37"/>
    </row>
    <row r="504" spans="2:19">
      <c r="B504" s="6">
        <v>1996</v>
      </c>
      <c r="C504" s="37">
        <v>12790.080000000002</v>
      </c>
      <c r="D504" s="37">
        <v>12790.080000000002</v>
      </c>
      <c r="E504" s="37">
        <v>12790.080000000002</v>
      </c>
      <c r="F504" s="37">
        <v>12790.080000000002</v>
      </c>
      <c r="G504" s="37">
        <v>4485.1499999999996</v>
      </c>
      <c r="H504" s="37">
        <v>4485.1499999999996</v>
      </c>
      <c r="I504" s="37">
        <v>4485.1499999999996</v>
      </c>
      <c r="J504" s="37">
        <v>4485.1499999999996</v>
      </c>
      <c r="K504" s="37">
        <v>4485.1499999999996</v>
      </c>
      <c r="L504" s="37">
        <v>4485.1499999999996</v>
      </c>
      <c r="M504" s="37">
        <v>4485.1499999999996</v>
      </c>
      <c r="N504" s="37">
        <v>4485.1499999999996</v>
      </c>
      <c r="O504" s="37">
        <v>4485.1499999999996</v>
      </c>
      <c r="P504" s="37">
        <v>4485.1499999999996</v>
      </c>
      <c r="Q504" s="37"/>
      <c r="R504" s="37"/>
      <c r="S504" s="37"/>
    </row>
    <row r="505" spans="2:19">
      <c r="B505" s="6">
        <v>1995</v>
      </c>
      <c r="C505" s="37">
        <v>3963.75</v>
      </c>
      <c r="D505" s="37">
        <v>3963.75</v>
      </c>
      <c r="E505" s="37">
        <v>3963.75</v>
      </c>
      <c r="F505" s="37">
        <v>3963.75</v>
      </c>
      <c r="G505" s="37">
        <v>0</v>
      </c>
      <c r="H505" s="37">
        <v>0</v>
      </c>
      <c r="I505" s="37">
        <v>0</v>
      </c>
      <c r="J505" s="37">
        <v>0</v>
      </c>
      <c r="K505" s="37">
        <v>0</v>
      </c>
      <c r="L505" s="37">
        <v>0</v>
      </c>
      <c r="M505" s="37">
        <v>0</v>
      </c>
      <c r="N505" s="37">
        <v>0</v>
      </c>
      <c r="O505" s="37">
        <v>0</v>
      </c>
      <c r="P505" s="37">
        <v>0</v>
      </c>
      <c r="Q505" s="37"/>
      <c r="R505" s="37"/>
      <c r="S505" s="37"/>
    </row>
    <row r="506" spans="2:19">
      <c r="B506" s="6">
        <v>1994</v>
      </c>
      <c r="C506" s="37">
        <v>4853.58</v>
      </c>
      <c r="D506" s="37">
        <v>4853.58</v>
      </c>
      <c r="E506" s="37">
        <v>4853.58</v>
      </c>
      <c r="F506" s="37">
        <v>0</v>
      </c>
      <c r="G506" s="37">
        <v>0</v>
      </c>
      <c r="H506" s="37">
        <v>0</v>
      </c>
      <c r="I506" s="37">
        <v>0</v>
      </c>
      <c r="J506" s="37">
        <v>0</v>
      </c>
      <c r="K506" s="37">
        <v>0</v>
      </c>
      <c r="L506" s="37">
        <v>0</v>
      </c>
      <c r="M506" s="37">
        <v>0</v>
      </c>
      <c r="N506" s="37">
        <v>0</v>
      </c>
      <c r="O506" s="37">
        <v>0</v>
      </c>
      <c r="P506" s="37">
        <v>0</v>
      </c>
      <c r="Q506" s="37"/>
      <c r="R506" s="37"/>
      <c r="S506" s="37"/>
    </row>
    <row r="507" spans="2:19">
      <c r="B507" s="6">
        <v>1993</v>
      </c>
      <c r="C507" s="37">
        <v>11191.89</v>
      </c>
      <c r="D507" s="37">
        <v>11191.89</v>
      </c>
      <c r="E507" s="37">
        <v>11191.89</v>
      </c>
      <c r="F507" s="37">
        <v>0</v>
      </c>
      <c r="G507" s="37">
        <v>0</v>
      </c>
      <c r="H507" s="37">
        <v>0</v>
      </c>
      <c r="I507" s="37">
        <v>0</v>
      </c>
      <c r="J507" s="37">
        <v>0</v>
      </c>
      <c r="K507" s="37">
        <v>0</v>
      </c>
      <c r="L507" s="37">
        <v>0</v>
      </c>
      <c r="M507" s="37">
        <v>0</v>
      </c>
      <c r="N507" s="37">
        <v>0</v>
      </c>
      <c r="O507" s="37">
        <v>0</v>
      </c>
      <c r="P507" s="37">
        <v>0</v>
      </c>
      <c r="Q507" s="37"/>
      <c r="R507" s="37"/>
      <c r="S507" s="37"/>
    </row>
    <row r="508" spans="2:19">
      <c r="B508" s="6">
        <v>1992</v>
      </c>
      <c r="C508" s="37">
        <v>560.53</v>
      </c>
      <c r="D508" s="37">
        <v>560.53</v>
      </c>
      <c r="E508" s="37">
        <v>560.53</v>
      </c>
      <c r="F508" s="37">
        <v>0</v>
      </c>
      <c r="G508" s="37">
        <v>0</v>
      </c>
      <c r="H508" s="37">
        <v>0</v>
      </c>
      <c r="I508" s="37">
        <v>0</v>
      </c>
      <c r="J508" s="37">
        <v>0</v>
      </c>
      <c r="K508" s="37">
        <v>0</v>
      </c>
      <c r="L508" s="37">
        <v>0</v>
      </c>
      <c r="M508" s="37">
        <v>0</v>
      </c>
      <c r="N508" s="37">
        <v>0</v>
      </c>
      <c r="O508" s="37">
        <v>0</v>
      </c>
      <c r="P508" s="37">
        <v>0</v>
      </c>
      <c r="Q508" s="37"/>
      <c r="R508" s="37"/>
      <c r="S508" s="37"/>
    </row>
    <row r="509" spans="2:19">
      <c r="B509" s="6">
        <v>1991</v>
      </c>
      <c r="C509" s="37">
        <v>18848.510000000002</v>
      </c>
      <c r="D509" s="37">
        <v>18848.510000000002</v>
      </c>
      <c r="E509" s="37">
        <v>18848.510000000002</v>
      </c>
      <c r="F509" s="37">
        <v>0</v>
      </c>
      <c r="G509" s="37">
        <v>0</v>
      </c>
      <c r="H509" s="37">
        <v>0</v>
      </c>
      <c r="I509" s="37">
        <v>0</v>
      </c>
      <c r="J509" s="37">
        <v>0</v>
      </c>
      <c r="K509" s="37">
        <v>0</v>
      </c>
      <c r="L509" s="37">
        <v>0</v>
      </c>
      <c r="M509" s="37">
        <v>0</v>
      </c>
      <c r="N509" s="37">
        <v>0</v>
      </c>
      <c r="O509" s="37">
        <v>0</v>
      </c>
      <c r="P509" s="37">
        <v>0</v>
      </c>
      <c r="Q509" s="37"/>
      <c r="R509" s="37"/>
      <c r="S509" s="37"/>
    </row>
    <row r="510" spans="2:19">
      <c r="B510" s="6">
        <v>1990</v>
      </c>
      <c r="C510" s="37">
        <v>4493.0499999999993</v>
      </c>
      <c r="D510" s="37">
        <v>4493.0499999999993</v>
      </c>
      <c r="E510" s="37">
        <v>4493.0499999999993</v>
      </c>
      <c r="F510" s="37">
        <v>0</v>
      </c>
      <c r="G510" s="37">
        <v>0</v>
      </c>
      <c r="H510" s="37">
        <v>0</v>
      </c>
      <c r="I510" s="37">
        <v>0</v>
      </c>
      <c r="J510" s="37">
        <v>0</v>
      </c>
      <c r="K510" s="37">
        <v>0</v>
      </c>
      <c r="L510" s="37">
        <v>0</v>
      </c>
      <c r="M510" s="37">
        <v>0</v>
      </c>
      <c r="N510" s="37">
        <v>0</v>
      </c>
      <c r="O510" s="37">
        <v>0</v>
      </c>
      <c r="P510" s="37">
        <v>0</v>
      </c>
      <c r="Q510" s="37"/>
      <c r="R510" s="37"/>
      <c r="S510" s="37"/>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c r="R511" s="37"/>
      <c r="S511" s="37"/>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c r="R512" s="37"/>
      <c r="S512" s="37"/>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c r="R513" s="37"/>
      <c r="S513" s="37"/>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c r="R514" s="37"/>
      <c r="S514" s="37"/>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c r="R515" s="37"/>
      <c r="S515" s="37"/>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c r="R516" s="37"/>
      <c r="S516" s="37"/>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c r="R517" s="37"/>
      <c r="S517" s="37"/>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c r="R518" s="37"/>
      <c r="S518" s="37"/>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c r="R519" s="37"/>
      <c r="S519" s="37"/>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c r="R520" s="37"/>
      <c r="S520" s="37"/>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c r="R521" s="37"/>
      <c r="S521" s="37"/>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c r="R522" s="37"/>
      <c r="S522" s="37"/>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c r="R523" s="37"/>
      <c r="S523" s="37"/>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c r="R524" s="37"/>
      <c r="S524" s="37"/>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c r="R525" s="37"/>
      <c r="S525" s="37"/>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c r="R526" s="37"/>
      <c r="S526" s="37"/>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c r="R527" s="37"/>
      <c r="S527" s="37"/>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c r="R528" s="37"/>
      <c r="S528" s="37"/>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c r="R529" s="37"/>
      <c r="S529" s="37"/>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c r="R530" s="37"/>
      <c r="S530" s="37"/>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c r="R531" s="37"/>
      <c r="S531" s="37"/>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c r="R532" s="37"/>
      <c r="S532" s="37"/>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c r="R533" s="37"/>
      <c r="S533" s="37"/>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c r="R534" s="37"/>
      <c r="S534" s="37"/>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c r="R535" s="37"/>
      <c r="S535" s="37"/>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c r="R536" s="37"/>
      <c r="S536" s="37"/>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c r="R537" s="37"/>
      <c r="S537" s="37"/>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c r="R538" s="37"/>
      <c r="S538" s="37"/>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c r="R539" s="37"/>
      <c r="S539" s="37"/>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c r="R540" s="37"/>
      <c r="S540" s="37"/>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c r="R541" s="37"/>
      <c r="S541" s="37"/>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c r="R542" s="37"/>
      <c r="S542" s="37"/>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c r="R543" s="37"/>
      <c r="S543" s="37"/>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c r="R544" s="37"/>
      <c r="S544" s="37"/>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c r="R545" s="37"/>
      <c r="S545" s="37"/>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c r="R546" s="37"/>
      <c r="S546" s="37"/>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c r="R547" s="37"/>
      <c r="S547" s="37"/>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c r="R548" s="37"/>
      <c r="S548" s="37"/>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c r="R549" s="37"/>
      <c r="S549" s="37"/>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c r="R550" s="37"/>
      <c r="S550" s="37"/>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c r="R551" s="37"/>
      <c r="S551" s="37"/>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c r="R552" s="37"/>
      <c r="S552" s="37"/>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c r="R553" s="37"/>
      <c r="S553" s="37"/>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c r="R554" s="37"/>
      <c r="S554" s="37"/>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c r="R555" s="37"/>
      <c r="S555" s="37"/>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c r="R556" s="37"/>
      <c r="S556" s="37"/>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c r="R557" s="37"/>
      <c r="S557" s="37"/>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c r="R558" s="37"/>
      <c r="S558" s="37"/>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c r="R559" s="37"/>
      <c r="S559" s="37"/>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c r="R560" s="37"/>
      <c r="S560" s="37"/>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c r="R561" s="37"/>
      <c r="S561" s="37"/>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c r="R562" s="37"/>
      <c r="S562" s="37"/>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c r="R563" s="37"/>
      <c r="S563" s="37"/>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c r="R564" s="37"/>
      <c r="S564" s="37"/>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c r="R565" s="37"/>
      <c r="S565" s="37"/>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c r="R566" s="37"/>
      <c r="S566" s="37"/>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c r="R567" s="37"/>
      <c r="S567" s="37"/>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c r="R568" s="37"/>
      <c r="S568" s="37"/>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c r="R569" s="37"/>
      <c r="S569" s="37"/>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c r="R570" s="37"/>
      <c r="S570" s="37"/>
    </row>
    <row r="571" spans="1:19" ht="38.25">
      <c r="A571" s="75" t="s">
        <v>185</v>
      </c>
      <c r="B571" s="7" t="s">
        <v>180</v>
      </c>
      <c r="C571" s="8">
        <f>SUM(C494:C570)</f>
        <v>73149.58</v>
      </c>
      <c r="D571" s="8">
        <f>SUM(D493:D570)</f>
        <v>73149.58</v>
      </c>
      <c r="E571" s="8">
        <f>SUM(E492:E570)</f>
        <v>73149.58</v>
      </c>
      <c r="F571" s="8">
        <f>SUM(F491:F570)</f>
        <v>33202.020000000004</v>
      </c>
      <c r="G571" s="8">
        <f>SUM(G490:G570)</f>
        <v>19424.019999999997</v>
      </c>
      <c r="H571" s="8">
        <f>SUM(H484:H570)</f>
        <v>19824.019999999997</v>
      </c>
      <c r="I571" s="8">
        <f>SUM(I484:I570)</f>
        <v>19824.019999999997</v>
      </c>
      <c r="J571" s="8">
        <f t="shared" ref="J571" si="7">SUM(J484:J570)</f>
        <v>19824.019999999997</v>
      </c>
      <c r="K571" s="8">
        <f>SUM(K484:K570)</f>
        <v>19824.019999999997</v>
      </c>
      <c r="L571" s="8">
        <f t="shared" ref="L571" si="8">SUM(L484:L570)</f>
        <v>19824.019999999997</v>
      </c>
      <c r="M571" s="8">
        <f>SUM(M484:M570)</f>
        <v>19824.019999999997</v>
      </c>
      <c r="N571" s="11">
        <f>SUM(N479:N570)</f>
        <v>23664.020000000004</v>
      </c>
      <c r="O571" s="11">
        <f>SUM(O479:O570)</f>
        <v>23664.020000000004</v>
      </c>
      <c r="P571" s="11">
        <f>SUM(P479:P570)</f>
        <v>354695.11000000004</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v>0</v>
      </c>
      <c r="Q576" s="37"/>
      <c r="R576" s="37"/>
      <c r="S576" s="37"/>
    </row>
    <row r="577" spans="1:19">
      <c r="A577" s="40"/>
      <c r="B577" s="6">
        <v>2018</v>
      </c>
      <c r="C577" s="36"/>
      <c r="D577" s="36"/>
      <c r="E577" s="36"/>
      <c r="F577" s="36"/>
      <c r="G577" s="36"/>
      <c r="H577" s="36"/>
      <c r="I577" s="36"/>
      <c r="J577" s="36"/>
      <c r="K577" s="36"/>
      <c r="L577" s="36"/>
      <c r="M577" s="36"/>
      <c r="N577" s="36"/>
      <c r="O577" s="37">
        <v>0</v>
      </c>
      <c r="P577" s="37">
        <v>0</v>
      </c>
      <c r="Q577" s="37"/>
      <c r="R577" s="37"/>
      <c r="S577" s="37"/>
    </row>
    <row r="578" spans="1:19">
      <c r="A578" s="40"/>
      <c r="B578" s="6">
        <v>2017</v>
      </c>
      <c r="C578" s="36"/>
      <c r="D578" s="36"/>
      <c r="E578" s="36"/>
      <c r="F578" s="36"/>
      <c r="G578" s="36"/>
      <c r="H578" s="36"/>
      <c r="I578" s="36"/>
      <c r="J578" s="36"/>
      <c r="K578" s="36"/>
      <c r="L578" s="36"/>
      <c r="M578" s="36"/>
      <c r="N578" s="37">
        <v>0</v>
      </c>
      <c r="O578" s="37">
        <v>0</v>
      </c>
      <c r="P578" s="37">
        <v>0</v>
      </c>
      <c r="Q578" s="37"/>
      <c r="R578" s="37"/>
      <c r="S578" s="37"/>
    </row>
    <row r="579" spans="1:19">
      <c r="B579" s="6">
        <v>2016</v>
      </c>
      <c r="C579" s="36"/>
      <c r="D579" s="36"/>
      <c r="E579" s="36"/>
      <c r="F579" s="36"/>
      <c r="G579" s="36"/>
      <c r="H579" s="36"/>
      <c r="I579" s="36"/>
      <c r="J579" s="36"/>
      <c r="K579" s="36"/>
      <c r="L579" s="36"/>
      <c r="M579" s="37">
        <v>0</v>
      </c>
      <c r="N579" s="37">
        <v>0</v>
      </c>
      <c r="O579" s="37">
        <v>0</v>
      </c>
      <c r="P579" s="37">
        <v>0</v>
      </c>
      <c r="Q579" s="37"/>
      <c r="R579" s="37"/>
      <c r="S579" s="37"/>
    </row>
    <row r="580" spans="1:19">
      <c r="B580" s="6">
        <v>2015</v>
      </c>
      <c r="C580" s="36"/>
      <c r="D580" s="36"/>
      <c r="E580" s="36"/>
      <c r="F580" s="36"/>
      <c r="G580" s="36"/>
      <c r="H580" s="36"/>
      <c r="I580" s="36"/>
      <c r="J580" s="36"/>
      <c r="K580" s="36"/>
      <c r="L580" s="37">
        <v>0</v>
      </c>
      <c r="M580" s="37">
        <v>0</v>
      </c>
      <c r="N580" s="37">
        <v>0</v>
      </c>
      <c r="O580" s="37">
        <v>0</v>
      </c>
      <c r="P580" s="37">
        <v>0</v>
      </c>
      <c r="Q580" s="37"/>
      <c r="R580" s="37"/>
      <c r="S580" s="37"/>
    </row>
    <row r="581" spans="1:19">
      <c r="B581" s="6">
        <v>2014</v>
      </c>
      <c r="C581" s="36"/>
      <c r="D581" s="36"/>
      <c r="E581" s="36"/>
      <c r="F581" s="36"/>
      <c r="G581" s="36"/>
      <c r="H581" s="36"/>
      <c r="I581" s="36"/>
      <c r="J581" s="36"/>
      <c r="K581" s="37">
        <v>0</v>
      </c>
      <c r="L581" s="37">
        <v>0</v>
      </c>
      <c r="M581" s="37">
        <v>0</v>
      </c>
      <c r="N581" s="37">
        <v>0</v>
      </c>
      <c r="O581" s="37">
        <v>0</v>
      </c>
      <c r="P581" s="37">
        <v>0</v>
      </c>
      <c r="Q581" s="37"/>
      <c r="R581" s="37"/>
      <c r="S581" s="37"/>
    </row>
    <row r="582" spans="1:19">
      <c r="B582" s="6">
        <v>2013</v>
      </c>
      <c r="C582" s="36"/>
      <c r="D582" s="36"/>
      <c r="E582" s="36"/>
      <c r="F582" s="36"/>
      <c r="G582" s="36"/>
      <c r="H582" s="36"/>
      <c r="I582" s="36"/>
      <c r="J582" s="37">
        <v>0</v>
      </c>
      <c r="K582" s="37">
        <v>0</v>
      </c>
      <c r="L582" s="37">
        <v>0</v>
      </c>
      <c r="M582" s="37">
        <v>0</v>
      </c>
      <c r="N582" s="37">
        <v>0</v>
      </c>
      <c r="O582" s="37">
        <v>0</v>
      </c>
      <c r="P582" s="37">
        <v>0</v>
      </c>
      <c r="Q582" s="37"/>
      <c r="R582" s="37"/>
      <c r="S582" s="37"/>
    </row>
    <row r="583" spans="1:19">
      <c r="B583" s="6">
        <v>2012</v>
      </c>
      <c r="C583" s="36"/>
      <c r="D583" s="36"/>
      <c r="E583" s="36"/>
      <c r="F583" s="36"/>
      <c r="G583" s="36"/>
      <c r="H583" s="36"/>
      <c r="I583" s="37">
        <v>0</v>
      </c>
      <c r="J583" s="37">
        <v>0</v>
      </c>
      <c r="K583" s="37">
        <v>0</v>
      </c>
      <c r="L583" s="37">
        <v>0</v>
      </c>
      <c r="M583" s="37">
        <v>0</v>
      </c>
      <c r="N583" s="37">
        <v>0</v>
      </c>
      <c r="O583" s="37">
        <v>0</v>
      </c>
      <c r="P583" s="37">
        <v>0</v>
      </c>
      <c r="Q583" s="37"/>
      <c r="R583" s="37"/>
      <c r="S583" s="37"/>
    </row>
    <row r="584" spans="1:19">
      <c r="B584" s="6">
        <v>2011</v>
      </c>
      <c r="C584" s="36"/>
      <c r="D584" s="36"/>
      <c r="E584" s="36"/>
      <c r="F584" s="36"/>
      <c r="G584" s="36"/>
      <c r="H584" s="37">
        <v>5540</v>
      </c>
      <c r="I584" s="37">
        <v>5540</v>
      </c>
      <c r="J584" s="37">
        <v>5540</v>
      </c>
      <c r="K584" s="37">
        <v>5540</v>
      </c>
      <c r="L584" s="37">
        <v>5540</v>
      </c>
      <c r="M584" s="37">
        <v>5540</v>
      </c>
      <c r="N584" s="37">
        <v>5540</v>
      </c>
      <c r="O584" s="37">
        <v>5540</v>
      </c>
      <c r="P584" s="37">
        <v>5540</v>
      </c>
      <c r="Q584" s="37"/>
      <c r="R584" s="37"/>
      <c r="S584" s="37"/>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c r="R585" s="37"/>
      <c r="S585" s="37"/>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c r="R586" s="37"/>
      <c r="S586" s="37"/>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c r="R587" s="37"/>
      <c r="S587" s="37"/>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c r="R588" s="37"/>
      <c r="S588" s="37"/>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c r="R589" s="37"/>
      <c r="S589" s="37"/>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c r="R590" s="37"/>
      <c r="S590" s="37"/>
    </row>
    <row r="591" spans="1:19">
      <c r="B591" s="6">
        <v>2004</v>
      </c>
      <c r="C591" s="37">
        <v>4786.32</v>
      </c>
      <c r="D591" s="37">
        <v>4786.32</v>
      </c>
      <c r="E591" s="37">
        <v>4786.32</v>
      </c>
      <c r="F591" s="37">
        <v>4786.32</v>
      </c>
      <c r="G591" s="37">
        <v>4786.32</v>
      </c>
      <c r="H591" s="37">
        <v>4786.32</v>
      </c>
      <c r="I591" s="37">
        <v>4786.32</v>
      </c>
      <c r="J591" s="37">
        <v>4786.32</v>
      </c>
      <c r="K591" s="37">
        <v>4786.32</v>
      </c>
      <c r="L591" s="37">
        <v>4786.32</v>
      </c>
      <c r="M591" s="37">
        <v>4786.32</v>
      </c>
      <c r="N591" s="37">
        <v>4786.32</v>
      </c>
      <c r="O591" s="37">
        <v>4786.32</v>
      </c>
      <c r="P591" s="37">
        <v>4786.32</v>
      </c>
      <c r="Q591" s="37"/>
      <c r="R591" s="37"/>
      <c r="S591" s="37"/>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c r="R592" s="37"/>
      <c r="S592" s="37"/>
    </row>
    <row r="593" spans="2:19">
      <c r="B593" s="6">
        <v>2002</v>
      </c>
      <c r="C593" s="37">
        <v>541</v>
      </c>
      <c r="D593" s="37">
        <v>541</v>
      </c>
      <c r="E593" s="37">
        <v>541</v>
      </c>
      <c r="F593" s="37">
        <v>541</v>
      </c>
      <c r="G593" s="37">
        <v>541</v>
      </c>
      <c r="H593" s="37">
        <v>541</v>
      </c>
      <c r="I593" s="37">
        <v>541</v>
      </c>
      <c r="J593" s="37">
        <v>541</v>
      </c>
      <c r="K593" s="37">
        <v>541</v>
      </c>
      <c r="L593" s="37">
        <v>541</v>
      </c>
      <c r="M593" s="37">
        <v>541</v>
      </c>
      <c r="N593" s="37">
        <v>541</v>
      </c>
      <c r="O593" s="37">
        <v>541</v>
      </c>
      <c r="P593" s="37">
        <v>541</v>
      </c>
      <c r="Q593" s="37"/>
      <c r="R593" s="37"/>
      <c r="S593" s="37"/>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c r="R594" s="37"/>
      <c r="S594" s="37"/>
    </row>
    <row r="595" spans="2:19">
      <c r="B595" s="6">
        <v>2000</v>
      </c>
      <c r="C595" s="37">
        <v>5660.0499999999993</v>
      </c>
      <c r="D595" s="37">
        <v>5660.0499999999993</v>
      </c>
      <c r="E595" s="37">
        <v>5660.0499999999993</v>
      </c>
      <c r="F595" s="37">
        <v>5660.0499999999993</v>
      </c>
      <c r="G595" s="37">
        <v>5660.0499999999993</v>
      </c>
      <c r="H595" s="37">
        <v>5660.0499999999993</v>
      </c>
      <c r="I595" s="37">
        <v>5660.0499999999993</v>
      </c>
      <c r="J595" s="37">
        <v>5660.0499999999993</v>
      </c>
      <c r="K595" s="37">
        <v>5660.0499999999993</v>
      </c>
      <c r="L595" s="37">
        <v>5660.0499999999993</v>
      </c>
      <c r="M595" s="37">
        <v>5660.0499999999993</v>
      </c>
      <c r="N595" s="37">
        <v>5660.0499999999993</v>
      </c>
      <c r="O595" s="37">
        <v>5660.0499999999993</v>
      </c>
      <c r="P595" s="37">
        <v>5660.0499999999993</v>
      </c>
      <c r="Q595" s="37"/>
      <c r="R595" s="37"/>
      <c r="S595" s="37"/>
    </row>
    <row r="596" spans="2:19">
      <c r="B596" s="6">
        <v>1999</v>
      </c>
      <c r="C596" s="37">
        <v>2363.88</v>
      </c>
      <c r="D596" s="37">
        <v>2363.88</v>
      </c>
      <c r="E596" s="37">
        <v>2363.88</v>
      </c>
      <c r="F596" s="37">
        <v>1862.12</v>
      </c>
      <c r="G596" s="37">
        <v>1862.12</v>
      </c>
      <c r="H596" s="37">
        <v>1862.12</v>
      </c>
      <c r="I596" s="37">
        <v>1862.12</v>
      </c>
      <c r="J596" s="37">
        <v>1862.12</v>
      </c>
      <c r="K596" s="37">
        <v>1862.12</v>
      </c>
      <c r="L596" s="37">
        <v>1862.12</v>
      </c>
      <c r="M596" s="37">
        <v>1862.12</v>
      </c>
      <c r="N596" s="37">
        <v>1862.12</v>
      </c>
      <c r="O596" s="37">
        <v>1862.12</v>
      </c>
      <c r="P596" s="37">
        <v>1862.12</v>
      </c>
      <c r="Q596" s="37"/>
      <c r="R596" s="37"/>
      <c r="S596" s="37"/>
    </row>
    <row r="597" spans="2:19">
      <c r="B597" s="6">
        <v>1998</v>
      </c>
      <c r="C597" s="37">
        <v>900.9</v>
      </c>
      <c r="D597" s="37">
        <v>900.9</v>
      </c>
      <c r="E597" s="37">
        <v>900.9</v>
      </c>
      <c r="F597" s="37">
        <v>0</v>
      </c>
      <c r="G597" s="37">
        <v>0</v>
      </c>
      <c r="H597" s="37">
        <v>0</v>
      </c>
      <c r="I597" s="37">
        <v>0</v>
      </c>
      <c r="J597" s="37">
        <v>0</v>
      </c>
      <c r="K597" s="37">
        <v>0</v>
      </c>
      <c r="L597" s="37">
        <v>0</v>
      </c>
      <c r="M597" s="37">
        <v>0</v>
      </c>
      <c r="N597" s="37">
        <v>0</v>
      </c>
      <c r="O597" s="37">
        <v>0</v>
      </c>
      <c r="P597" s="37">
        <v>0</v>
      </c>
      <c r="Q597" s="37"/>
      <c r="R597" s="37"/>
      <c r="S597" s="37"/>
    </row>
    <row r="598" spans="2:19">
      <c r="B598" s="6">
        <v>1997</v>
      </c>
      <c r="C598" s="37">
        <v>9862.56</v>
      </c>
      <c r="D598" s="37">
        <v>9862.56</v>
      </c>
      <c r="E598" s="37">
        <v>9862.56</v>
      </c>
      <c r="F598" s="37">
        <v>9862.56</v>
      </c>
      <c r="G598" s="37">
        <v>9862.56</v>
      </c>
      <c r="H598" s="37">
        <v>9862.56</v>
      </c>
      <c r="I598" s="37">
        <v>9862.56</v>
      </c>
      <c r="J598" s="37">
        <v>9862.56</v>
      </c>
      <c r="K598" s="37">
        <v>9862.56</v>
      </c>
      <c r="L598" s="37">
        <v>9862.56</v>
      </c>
      <c r="M598" s="37">
        <v>9862.56</v>
      </c>
      <c r="N598" s="37">
        <v>9862.56</v>
      </c>
      <c r="O598" s="37">
        <v>9862.56</v>
      </c>
      <c r="P598" s="37">
        <v>9862.56</v>
      </c>
      <c r="Q598" s="37"/>
      <c r="R598" s="37"/>
      <c r="S598" s="37"/>
    </row>
    <row r="599" spans="2:19">
      <c r="B599" s="6">
        <v>1996</v>
      </c>
      <c r="C599" s="37">
        <v>458.29</v>
      </c>
      <c r="D599" s="37">
        <v>458.29</v>
      </c>
      <c r="E599" s="37">
        <v>458.29</v>
      </c>
      <c r="F599" s="37">
        <v>458.29</v>
      </c>
      <c r="G599" s="37">
        <v>0</v>
      </c>
      <c r="H599" s="37">
        <v>0</v>
      </c>
      <c r="I599" s="37">
        <v>0</v>
      </c>
      <c r="J599" s="37">
        <v>0</v>
      </c>
      <c r="K599" s="37">
        <v>0</v>
      </c>
      <c r="L599" s="37">
        <v>0</v>
      </c>
      <c r="M599" s="37">
        <v>0</v>
      </c>
      <c r="N599" s="37">
        <v>0</v>
      </c>
      <c r="O599" s="37">
        <v>0</v>
      </c>
      <c r="P599" s="37">
        <v>0</v>
      </c>
      <c r="Q599" s="37"/>
      <c r="R599" s="37"/>
      <c r="S599" s="37"/>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c r="R600" s="37"/>
      <c r="S600" s="37"/>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c r="R601" s="37"/>
      <c r="S601" s="37"/>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c r="R602" s="37"/>
      <c r="S602" s="37"/>
    </row>
    <row r="603" spans="2:19">
      <c r="B603" s="6">
        <v>1992</v>
      </c>
      <c r="C603" s="37">
        <v>1145.19</v>
      </c>
      <c r="D603" s="37">
        <v>1145.19</v>
      </c>
      <c r="E603" s="37">
        <v>1145.19</v>
      </c>
      <c r="F603" s="37">
        <v>0</v>
      </c>
      <c r="G603" s="37">
        <v>0</v>
      </c>
      <c r="H603" s="37">
        <v>0</v>
      </c>
      <c r="I603" s="37">
        <v>0</v>
      </c>
      <c r="J603" s="37">
        <v>0</v>
      </c>
      <c r="K603" s="37">
        <v>0</v>
      </c>
      <c r="L603" s="37">
        <v>0</v>
      </c>
      <c r="M603" s="37">
        <v>0</v>
      </c>
      <c r="N603" s="37">
        <v>0</v>
      </c>
      <c r="O603" s="37">
        <v>0</v>
      </c>
      <c r="P603" s="37">
        <v>0</v>
      </c>
      <c r="Q603" s="37"/>
      <c r="R603" s="37"/>
      <c r="S603" s="37"/>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c r="R604" s="37"/>
      <c r="S604" s="37"/>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c r="R605" s="37"/>
      <c r="S605" s="37"/>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c r="R606" s="37"/>
      <c r="S606" s="37"/>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c r="R607" s="37"/>
      <c r="S607" s="37"/>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c r="R608" s="37"/>
      <c r="S608" s="37"/>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c r="R609" s="37"/>
      <c r="S609" s="37"/>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c r="R610" s="37"/>
      <c r="S610" s="37"/>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c r="R611" s="37"/>
      <c r="S611" s="37"/>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c r="R612" s="37"/>
      <c r="S612" s="37"/>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c r="R613" s="37"/>
      <c r="S613" s="37"/>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c r="R614" s="37"/>
      <c r="S614" s="37"/>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c r="R615" s="37"/>
      <c r="S615" s="37"/>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c r="R616" s="37"/>
      <c r="S616" s="37"/>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c r="R617" s="37"/>
      <c r="S617" s="37"/>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c r="R618" s="37"/>
      <c r="S618" s="37"/>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c r="R619" s="37"/>
      <c r="S619" s="37"/>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c r="R620" s="37"/>
      <c r="S620" s="37"/>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c r="R621" s="37"/>
      <c r="S621" s="37"/>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c r="R622" s="37"/>
      <c r="S622" s="37"/>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c r="R623" s="37"/>
      <c r="S623" s="37"/>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c r="R624" s="37"/>
      <c r="S624" s="37"/>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c r="R625" s="37"/>
      <c r="S625" s="37"/>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c r="R626" s="37"/>
      <c r="S626" s="37"/>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c r="R627" s="37"/>
      <c r="S627" s="37"/>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c r="R628" s="37"/>
      <c r="S628" s="37"/>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c r="R629" s="37"/>
      <c r="S629" s="37"/>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c r="R630" s="37"/>
      <c r="S630" s="37"/>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c r="R631" s="37"/>
      <c r="S631" s="37"/>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c r="R632" s="37"/>
      <c r="S632" s="37"/>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c r="R633" s="37"/>
      <c r="S633" s="37"/>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c r="R634" s="37"/>
      <c r="S634" s="37"/>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c r="R635" s="37"/>
      <c r="S635" s="37"/>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c r="R636" s="37"/>
      <c r="S636" s="37"/>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c r="R637" s="37"/>
      <c r="S637" s="37"/>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c r="R638" s="37"/>
      <c r="S638" s="37"/>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c r="R639" s="37"/>
      <c r="S639" s="37"/>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c r="R640" s="37"/>
      <c r="S640" s="37"/>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c r="R641" s="37"/>
      <c r="S641" s="37"/>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c r="R642" s="37"/>
      <c r="S642" s="37"/>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c r="R643" s="37"/>
      <c r="S643" s="37"/>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c r="R644" s="37"/>
      <c r="S644" s="37"/>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c r="R645" s="37"/>
      <c r="S645" s="37"/>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c r="R646" s="37"/>
      <c r="S646" s="37"/>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c r="R647" s="37"/>
      <c r="S647" s="37"/>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c r="R648" s="37"/>
      <c r="S648" s="37"/>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c r="R649" s="37"/>
      <c r="S649" s="37"/>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c r="R650" s="37"/>
      <c r="S650" s="37"/>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c r="R651" s="37"/>
      <c r="S651" s="37"/>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c r="R652" s="37"/>
      <c r="S652" s="37"/>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c r="R653" s="37"/>
      <c r="S653" s="37"/>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c r="R654" s="37"/>
      <c r="S654" s="37"/>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c r="R655" s="37"/>
      <c r="S655" s="37"/>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c r="R656" s="37"/>
      <c r="S656" s="37"/>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c r="R657" s="37"/>
      <c r="S657" s="37"/>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c r="R658" s="37"/>
      <c r="S658" s="37"/>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c r="R659" s="37"/>
      <c r="S659" s="37"/>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c r="R660" s="37"/>
      <c r="S660" s="37"/>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c r="R661" s="37"/>
      <c r="S661" s="37"/>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c r="R662" s="37"/>
      <c r="S662" s="37"/>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c r="R663" s="37"/>
      <c r="S663" s="37"/>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c r="R664" s="37"/>
      <c r="S664" s="37"/>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c r="R665" s="37"/>
      <c r="S665" s="37"/>
    </row>
    <row r="666" spans="1:19">
      <c r="A666" s="75" t="s">
        <v>186</v>
      </c>
      <c r="B666" s="7" t="s">
        <v>180</v>
      </c>
      <c r="C666" s="8">
        <f>SUM(C589:C665)</f>
        <v>25718.19</v>
      </c>
      <c r="D666" s="8">
        <f>SUM(D588:D665)</f>
        <v>25718.19</v>
      </c>
      <c r="E666" s="8">
        <f>SUM(E587:E665)</f>
        <v>25718.19</v>
      </c>
      <c r="F666" s="8">
        <f>SUM(F586:F665)</f>
        <v>23170.339999999997</v>
      </c>
      <c r="G666" s="8">
        <f>SUM(G585:G665)</f>
        <v>22712.049999999996</v>
      </c>
      <c r="H666" s="8">
        <f>SUM(H579:H665)</f>
        <v>28252.049999999996</v>
      </c>
      <c r="I666" s="8">
        <f>SUM(I579:I665)</f>
        <v>28252.049999999996</v>
      </c>
      <c r="J666" s="8">
        <f t="shared" ref="J666" si="9">SUM(J579:J665)</f>
        <v>28252.049999999996</v>
      </c>
      <c r="K666" s="8">
        <f>SUM(K579:K665)</f>
        <v>28252.049999999996</v>
      </c>
      <c r="L666" s="8">
        <f t="shared" ref="L666" si="10">SUM(L579:L665)</f>
        <v>28252.049999999996</v>
      </c>
      <c r="M666" s="8">
        <f>SUM(M579:M665)</f>
        <v>28252.049999999996</v>
      </c>
      <c r="N666" s="11">
        <f>SUM(N574:N665)</f>
        <v>28252.049999999996</v>
      </c>
      <c r="O666" s="11">
        <f>SUM(O574:O665)</f>
        <v>28252.049999999996</v>
      </c>
      <c r="P666" s="11">
        <f>SUM(P574:P665)</f>
        <v>28252.049999999996</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v>0</v>
      </c>
      <c r="Q671" s="37"/>
      <c r="R671" s="37"/>
      <c r="S671" s="37"/>
    </row>
    <row r="672" spans="1:19">
      <c r="A672" s="40"/>
      <c r="B672" s="6">
        <v>2018</v>
      </c>
      <c r="C672" s="36"/>
      <c r="D672" s="36"/>
      <c r="E672" s="36"/>
      <c r="F672" s="36"/>
      <c r="G672" s="36"/>
      <c r="H672" s="36"/>
      <c r="I672" s="36"/>
      <c r="J672" s="36"/>
      <c r="K672" s="36"/>
      <c r="L672" s="36"/>
      <c r="M672" s="36"/>
      <c r="N672" s="36"/>
      <c r="O672" s="37">
        <v>0</v>
      </c>
      <c r="P672" s="37">
        <v>0</v>
      </c>
      <c r="Q672" s="37"/>
      <c r="R672" s="37"/>
      <c r="S672" s="37"/>
    </row>
    <row r="673" spans="1:19">
      <c r="A673" s="40"/>
      <c r="B673" s="6">
        <v>2017</v>
      </c>
      <c r="C673" s="36"/>
      <c r="D673" s="36"/>
      <c r="E673" s="36"/>
      <c r="F673" s="36"/>
      <c r="G673" s="36"/>
      <c r="H673" s="36"/>
      <c r="I673" s="36"/>
      <c r="J673" s="36"/>
      <c r="K673" s="36"/>
      <c r="L673" s="36"/>
      <c r="M673" s="36"/>
      <c r="N673" s="37">
        <v>0</v>
      </c>
      <c r="O673" s="37">
        <v>0</v>
      </c>
      <c r="P673" s="37">
        <v>0</v>
      </c>
      <c r="Q673" s="37"/>
      <c r="R673" s="37"/>
      <c r="S673" s="37"/>
    </row>
    <row r="674" spans="1:19">
      <c r="B674" s="6">
        <v>2016</v>
      </c>
      <c r="C674" s="36"/>
      <c r="D674" s="36"/>
      <c r="E674" s="36"/>
      <c r="F674" s="36"/>
      <c r="G674" s="36"/>
      <c r="H674" s="36"/>
      <c r="I674" s="36"/>
      <c r="J674" s="36"/>
      <c r="K674" s="36"/>
      <c r="L674" s="36"/>
      <c r="M674" s="37">
        <v>0</v>
      </c>
      <c r="N674" s="37">
        <v>0</v>
      </c>
      <c r="O674" s="37">
        <v>0</v>
      </c>
      <c r="P674" s="37">
        <v>0</v>
      </c>
      <c r="Q674" s="37"/>
      <c r="R674" s="37"/>
      <c r="S674" s="37"/>
    </row>
    <row r="675" spans="1:19">
      <c r="B675" s="6">
        <v>2015</v>
      </c>
      <c r="C675" s="36"/>
      <c r="D675" s="36"/>
      <c r="E675" s="36"/>
      <c r="F675" s="36"/>
      <c r="G675" s="36"/>
      <c r="H675" s="36"/>
      <c r="I675" s="36"/>
      <c r="J675" s="36"/>
      <c r="K675" s="36"/>
      <c r="L675" s="37">
        <v>0</v>
      </c>
      <c r="M675" s="37">
        <v>0</v>
      </c>
      <c r="N675" s="37">
        <v>0</v>
      </c>
      <c r="O675" s="37">
        <v>0</v>
      </c>
      <c r="P675" s="37">
        <v>0</v>
      </c>
      <c r="Q675" s="37"/>
      <c r="R675" s="37"/>
      <c r="S675" s="37"/>
    </row>
    <row r="676" spans="1:19">
      <c r="B676" s="6">
        <v>2014</v>
      </c>
      <c r="C676" s="36"/>
      <c r="D676" s="36"/>
      <c r="E676" s="36"/>
      <c r="F676" s="36"/>
      <c r="G676" s="36"/>
      <c r="H676" s="36"/>
      <c r="I676" s="36"/>
      <c r="J676" s="36"/>
      <c r="K676" s="37">
        <v>0</v>
      </c>
      <c r="L676" s="37">
        <v>0</v>
      </c>
      <c r="M676" s="37">
        <v>0</v>
      </c>
      <c r="N676" s="37">
        <v>0</v>
      </c>
      <c r="O676" s="37">
        <v>0</v>
      </c>
      <c r="P676" s="37">
        <v>0</v>
      </c>
      <c r="Q676" s="37"/>
      <c r="R676" s="37"/>
      <c r="S676" s="37"/>
    </row>
    <row r="677" spans="1:19">
      <c r="B677" s="6">
        <v>2013</v>
      </c>
      <c r="C677" s="36"/>
      <c r="D677" s="36"/>
      <c r="E677" s="36"/>
      <c r="F677" s="36"/>
      <c r="G677" s="36"/>
      <c r="H677" s="36"/>
      <c r="I677" s="36"/>
      <c r="J677" s="37">
        <v>0</v>
      </c>
      <c r="K677" s="37">
        <v>0</v>
      </c>
      <c r="L677" s="37">
        <v>0</v>
      </c>
      <c r="M677" s="37">
        <v>0</v>
      </c>
      <c r="N677" s="37">
        <v>0</v>
      </c>
      <c r="O677" s="37">
        <v>0</v>
      </c>
      <c r="P677" s="37">
        <v>0</v>
      </c>
      <c r="Q677" s="37"/>
      <c r="R677" s="37"/>
      <c r="S677" s="37"/>
    </row>
    <row r="678" spans="1:19">
      <c r="B678" s="6">
        <v>2012</v>
      </c>
      <c r="C678" s="36"/>
      <c r="D678" s="36"/>
      <c r="E678" s="36"/>
      <c r="F678" s="36"/>
      <c r="G678" s="36"/>
      <c r="H678" s="36"/>
      <c r="I678" s="37">
        <v>0</v>
      </c>
      <c r="J678" s="37">
        <v>0</v>
      </c>
      <c r="K678" s="37">
        <v>0</v>
      </c>
      <c r="L678" s="37">
        <v>0</v>
      </c>
      <c r="M678" s="37">
        <v>0</v>
      </c>
      <c r="N678" s="37">
        <v>0</v>
      </c>
      <c r="O678" s="37">
        <v>0</v>
      </c>
      <c r="P678" s="37">
        <v>0</v>
      </c>
      <c r="Q678" s="37"/>
      <c r="R678" s="37"/>
      <c r="S678" s="37"/>
    </row>
    <row r="679" spans="1:19">
      <c r="B679" s="6">
        <v>2011</v>
      </c>
      <c r="C679" s="36"/>
      <c r="D679" s="36"/>
      <c r="E679" s="36"/>
      <c r="F679" s="36"/>
      <c r="G679" s="36"/>
      <c r="H679" s="37">
        <v>0</v>
      </c>
      <c r="I679" s="37">
        <v>0</v>
      </c>
      <c r="J679" s="37">
        <v>0</v>
      </c>
      <c r="K679" s="37">
        <v>0</v>
      </c>
      <c r="L679" s="37">
        <v>0</v>
      </c>
      <c r="M679" s="37">
        <v>0</v>
      </c>
      <c r="N679" s="37">
        <v>0</v>
      </c>
      <c r="O679" s="37">
        <v>0</v>
      </c>
      <c r="P679" s="37">
        <v>0</v>
      </c>
      <c r="Q679" s="37"/>
      <c r="R679" s="37"/>
      <c r="S679" s="37"/>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c r="R680" s="37"/>
      <c r="S680" s="37"/>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c r="R681" s="37"/>
      <c r="S681" s="37"/>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c r="R682" s="37"/>
      <c r="S682" s="37"/>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c r="R683" s="37"/>
      <c r="S683" s="37"/>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c r="R684" s="37"/>
      <c r="S684" s="37"/>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c r="R685" s="37"/>
      <c r="S685" s="37"/>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c r="R686" s="37"/>
      <c r="S686" s="37"/>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c r="R687" s="37"/>
      <c r="S687" s="37"/>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c r="R688" s="37"/>
      <c r="S688" s="37"/>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c r="R689" s="37"/>
      <c r="S689" s="37"/>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c r="R690" s="37"/>
      <c r="S690" s="37"/>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c r="R691" s="37"/>
      <c r="S691" s="37"/>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c r="R692" s="37"/>
      <c r="S692" s="37"/>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c r="R693" s="37"/>
      <c r="S693" s="37"/>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c r="R694" s="37"/>
      <c r="S694" s="37"/>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c r="R695" s="37"/>
      <c r="S695" s="37"/>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c r="R696" s="37"/>
      <c r="S696" s="37"/>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c r="R697" s="37"/>
      <c r="S697" s="37"/>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c r="R698" s="37"/>
      <c r="S698" s="37"/>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c r="R699" s="37"/>
      <c r="S699" s="37"/>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c r="R700" s="37"/>
      <c r="S700" s="37"/>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c r="R701" s="37"/>
      <c r="S701" s="37"/>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c r="R702" s="37"/>
      <c r="S702" s="37"/>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c r="R703" s="37"/>
      <c r="S703" s="37"/>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c r="R704" s="37"/>
      <c r="S704" s="37"/>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c r="R705" s="37"/>
      <c r="S705" s="37"/>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c r="R706" s="37"/>
      <c r="S706" s="37"/>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c r="R707" s="37"/>
      <c r="S707" s="37"/>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c r="R708" s="37"/>
      <c r="S708" s="37"/>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c r="R709" s="37"/>
      <c r="S709" s="37"/>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c r="R710" s="37"/>
      <c r="S710" s="37"/>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c r="R711" s="37"/>
      <c r="S711" s="37"/>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c r="R712" s="37"/>
      <c r="S712" s="37"/>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c r="R713" s="37"/>
      <c r="S713" s="37"/>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c r="R714" s="37"/>
      <c r="S714" s="37"/>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c r="R715" s="37"/>
      <c r="S715" s="37"/>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c r="R716" s="37"/>
      <c r="S716" s="37"/>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c r="R717" s="37"/>
      <c r="S717" s="37"/>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c r="R718" s="37"/>
      <c r="S718" s="37"/>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c r="R719" s="37"/>
      <c r="S719" s="37"/>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c r="R720" s="37"/>
      <c r="S720" s="37"/>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c r="R721" s="37"/>
      <c r="S721" s="37"/>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c r="R722" s="37"/>
      <c r="S722" s="37"/>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c r="R723" s="37"/>
      <c r="S723" s="37"/>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c r="R724" s="37"/>
      <c r="S724" s="37"/>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c r="R725" s="37"/>
      <c r="S725" s="37"/>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c r="R726" s="37"/>
      <c r="S726" s="37"/>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c r="R727" s="37"/>
      <c r="S727" s="37"/>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c r="R728" s="37"/>
      <c r="S728" s="37"/>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c r="R729" s="37"/>
      <c r="S729" s="37"/>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c r="R730" s="37"/>
      <c r="S730" s="37"/>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c r="R731" s="37"/>
      <c r="S731" s="37"/>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c r="R732" s="37"/>
      <c r="S732" s="37"/>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c r="R733" s="37"/>
      <c r="S733" s="37"/>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c r="R734" s="37"/>
      <c r="S734" s="37"/>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c r="R735" s="37"/>
      <c r="S735" s="37"/>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c r="R736" s="37"/>
      <c r="S736" s="37"/>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c r="R737" s="37"/>
      <c r="S737" s="37"/>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c r="R738" s="37"/>
      <c r="S738" s="37"/>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c r="R739" s="37"/>
      <c r="S739" s="37"/>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c r="R740" s="37"/>
      <c r="S740" s="37"/>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c r="R741" s="37"/>
      <c r="S741" s="37"/>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c r="R742" s="37"/>
      <c r="S742" s="37"/>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c r="R743" s="37"/>
      <c r="S743" s="37"/>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c r="R744" s="37"/>
      <c r="S744" s="37"/>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c r="R745" s="37"/>
      <c r="S745" s="37"/>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c r="R746" s="37"/>
      <c r="S746" s="37"/>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c r="R747" s="37"/>
      <c r="S747" s="37"/>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c r="R748" s="37"/>
      <c r="S748" s="37"/>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c r="R749" s="37"/>
      <c r="S749" s="37"/>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c r="R750" s="37"/>
      <c r="S750" s="37"/>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c r="R751" s="37"/>
      <c r="S751" s="37"/>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c r="R752" s="37"/>
      <c r="S752" s="37"/>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c r="R753" s="37"/>
      <c r="S753" s="37"/>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c r="R754" s="37"/>
      <c r="S754" s="37"/>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c r="R755" s="37"/>
      <c r="S755" s="37"/>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c r="R756" s="37"/>
      <c r="S756" s="37"/>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c r="R757" s="37"/>
      <c r="S757" s="37"/>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c r="R758" s="37"/>
      <c r="S758" s="37"/>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c r="R759" s="37"/>
      <c r="S759" s="37"/>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c r="R760" s="37"/>
      <c r="S760" s="37"/>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v>0</v>
      </c>
      <c r="Q766" s="37"/>
      <c r="R766" s="37"/>
      <c r="S766" s="37"/>
    </row>
    <row r="767" spans="1:19">
      <c r="A767" s="40"/>
      <c r="B767" s="6">
        <v>2018</v>
      </c>
      <c r="C767" s="36"/>
      <c r="D767" s="36"/>
      <c r="E767" s="36"/>
      <c r="F767" s="36"/>
      <c r="G767" s="36"/>
      <c r="H767" s="36"/>
      <c r="I767" s="36"/>
      <c r="J767" s="36"/>
      <c r="K767" s="36"/>
      <c r="L767" s="36"/>
      <c r="M767" s="36"/>
      <c r="N767" s="36"/>
      <c r="O767" s="37">
        <v>0</v>
      </c>
      <c r="P767" s="37">
        <v>0</v>
      </c>
      <c r="Q767" s="37"/>
      <c r="R767" s="37"/>
      <c r="S767" s="37"/>
    </row>
    <row r="768" spans="1:19">
      <c r="A768" s="40"/>
      <c r="B768" s="6">
        <v>2017</v>
      </c>
      <c r="C768" s="36"/>
      <c r="D768" s="36"/>
      <c r="E768" s="36"/>
      <c r="F768" s="36"/>
      <c r="G768" s="36"/>
      <c r="H768" s="36"/>
      <c r="I768" s="36"/>
      <c r="J768" s="36"/>
      <c r="K768" s="36"/>
      <c r="L768" s="36"/>
      <c r="M768" s="36"/>
      <c r="N768" s="37">
        <v>0</v>
      </c>
      <c r="O768" s="37">
        <v>0</v>
      </c>
      <c r="P768" s="37">
        <v>0</v>
      </c>
      <c r="Q768" s="37"/>
      <c r="R768" s="37"/>
      <c r="S768" s="37"/>
    </row>
    <row r="769" spans="2:19">
      <c r="B769" s="6">
        <v>2016</v>
      </c>
      <c r="C769" s="36"/>
      <c r="D769" s="36"/>
      <c r="E769" s="36"/>
      <c r="F769" s="36"/>
      <c r="G769" s="36"/>
      <c r="H769" s="36"/>
      <c r="I769" s="36"/>
      <c r="J769" s="36"/>
      <c r="K769" s="36"/>
      <c r="L769" s="36"/>
      <c r="M769" s="37">
        <v>0</v>
      </c>
      <c r="N769" s="37">
        <v>0</v>
      </c>
      <c r="O769" s="37">
        <v>0</v>
      </c>
      <c r="P769" s="37">
        <v>0</v>
      </c>
      <c r="Q769" s="37"/>
      <c r="R769" s="37"/>
      <c r="S769" s="37"/>
    </row>
    <row r="770" spans="2:19">
      <c r="B770" s="6">
        <v>2015</v>
      </c>
      <c r="C770" s="36"/>
      <c r="D770" s="36"/>
      <c r="E770" s="36"/>
      <c r="F770" s="36"/>
      <c r="G770" s="36"/>
      <c r="H770" s="36"/>
      <c r="I770" s="36"/>
      <c r="J770" s="36"/>
      <c r="K770" s="36"/>
      <c r="L770" s="37">
        <v>0</v>
      </c>
      <c r="M770" s="37">
        <v>0</v>
      </c>
      <c r="N770" s="37">
        <v>0</v>
      </c>
      <c r="O770" s="37">
        <v>0</v>
      </c>
      <c r="P770" s="37">
        <v>0</v>
      </c>
      <c r="Q770" s="37"/>
      <c r="R770" s="37"/>
      <c r="S770" s="37"/>
    </row>
    <row r="771" spans="2:19">
      <c r="B771" s="6">
        <v>2014</v>
      </c>
      <c r="C771" s="36"/>
      <c r="D771" s="36"/>
      <c r="E771" s="36"/>
      <c r="F771" s="36"/>
      <c r="G771" s="36"/>
      <c r="H771" s="36"/>
      <c r="I771" s="36"/>
      <c r="J771" s="36"/>
      <c r="K771" s="37">
        <v>0</v>
      </c>
      <c r="L771" s="37">
        <v>0</v>
      </c>
      <c r="M771" s="37">
        <v>0</v>
      </c>
      <c r="N771" s="37">
        <v>0</v>
      </c>
      <c r="O771" s="37">
        <v>0</v>
      </c>
      <c r="P771" s="37">
        <v>0</v>
      </c>
      <c r="Q771" s="37"/>
      <c r="R771" s="37"/>
      <c r="S771" s="37"/>
    </row>
    <row r="772" spans="2:19">
      <c r="B772" s="6">
        <v>2013</v>
      </c>
      <c r="C772" s="36"/>
      <c r="D772" s="36"/>
      <c r="E772" s="36"/>
      <c r="F772" s="36"/>
      <c r="G772" s="36"/>
      <c r="H772" s="36"/>
      <c r="I772" s="36"/>
      <c r="J772" s="37">
        <v>0</v>
      </c>
      <c r="K772" s="37">
        <v>0</v>
      </c>
      <c r="L772" s="37">
        <v>0</v>
      </c>
      <c r="M772" s="37">
        <v>0</v>
      </c>
      <c r="N772" s="37">
        <v>0</v>
      </c>
      <c r="O772" s="37">
        <v>0</v>
      </c>
      <c r="P772" s="37">
        <v>0</v>
      </c>
      <c r="Q772" s="37"/>
      <c r="R772" s="37"/>
      <c r="S772" s="37"/>
    </row>
    <row r="773" spans="2:19">
      <c r="B773" s="6">
        <v>2012</v>
      </c>
      <c r="C773" s="36"/>
      <c r="D773" s="36"/>
      <c r="E773" s="36"/>
      <c r="F773" s="36"/>
      <c r="G773" s="36"/>
      <c r="H773" s="36"/>
      <c r="I773" s="37">
        <v>0</v>
      </c>
      <c r="J773" s="37">
        <v>0</v>
      </c>
      <c r="K773" s="37">
        <v>0</v>
      </c>
      <c r="L773" s="37">
        <v>0</v>
      </c>
      <c r="M773" s="37">
        <v>0</v>
      </c>
      <c r="N773" s="37">
        <v>0</v>
      </c>
      <c r="O773" s="37">
        <v>0</v>
      </c>
      <c r="P773" s="37">
        <v>0</v>
      </c>
      <c r="Q773" s="37"/>
      <c r="R773" s="37"/>
      <c r="S773" s="37"/>
    </row>
    <row r="774" spans="2:19">
      <c r="B774" s="6">
        <v>2011</v>
      </c>
      <c r="C774" s="36"/>
      <c r="D774" s="36"/>
      <c r="E774" s="36"/>
      <c r="F774" s="36"/>
      <c r="G774" s="36"/>
      <c r="H774" s="37">
        <v>13218.33</v>
      </c>
      <c r="I774" s="37">
        <v>13218.33</v>
      </c>
      <c r="J774" s="37">
        <v>13218.33</v>
      </c>
      <c r="K774" s="37">
        <v>13218.33</v>
      </c>
      <c r="L774" s="37">
        <v>13218.33</v>
      </c>
      <c r="M774" s="37">
        <v>13218.33</v>
      </c>
      <c r="N774" s="37">
        <v>13218.33</v>
      </c>
      <c r="O774" s="37">
        <v>13218.33</v>
      </c>
      <c r="P774" s="37">
        <v>13218.33</v>
      </c>
      <c r="Q774" s="37"/>
      <c r="R774" s="37"/>
      <c r="S774" s="37"/>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c r="R775" s="37"/>
      <c r="S775" s="37"/>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c r="R776" s="37"/>
      <c r="S776" s="37"/>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c r="R777" s="37"/>
      <c r="S777" s="37"/>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c r="R778" s="37"/>
      <c r="S778" s="37"/>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c r="R779" s="37"/>
      <c r="S779" s="37"/>
    </row>
    <row r="780" spans="2:19">
      <c r="B780" s="6">
        <v>2005</v>
      </c>
      <c r="C780" s="37">
        <v>1082.3600000000001</v>
      </c>
      <c r="D780" s="37">
        <v>1082.3600000000001</v>
      </c>
      <c r="E780" s="37">
        <v>1082.3600000000001</v>
      </c>
      <c r="F780" s="37">
        <v>1082.3600000000001</v>
      </c>
      <c r="G780" s="37">
        <v>1082.3600000000001</v>
      </c>
      <c r="H780" s="37">
        <v>1082.3600000000001</v>
      </c>
      <c r="I780" s="37">
        <v>1082.3600000000001</v>
      </c>
      <c r="J780" s="37">
        <v>0</v>
      </c>
      <c r="K780" s="37">
        <v>0</v>
      </c>
      <c r="L780" s="37">
        <v>0</v>
      </c>
      <c r="M780" s="37">
        <v>0</v>
      </c>
      <c r="N780" s="37">
        <v>0</v>
      </c>
      <c r="O780" s="37">
        <v>0</v>
      </c>
      <c r="P780" s="37">
        <v>0</v>
      </c>
      <c r="Q780" s="37"/>
      <c r="R780" s="37"/>
      <c r="S780" s="37"/>
    </row>
    <row r="781" spans="2:19">
      <c r="B781" s="6">
        <v>2004</v>
      </c>
      <c r="C781" s="37">
        <v>4752.99</v>
      </c>
      <c r="D781" s="37">
        <v>4752.99</v>
      </c>
      <c r="E781" s="37">
        <v>4752.99</v>
      </c>
      <c r="F781" s="37">
        <v>4752.99</v>
      </c>
      <c r="G781" s="37">
        <v>0</v>
      </c>
      <c r="H781" s="37">
        <v>0</v>
      </c>
      <c r="I781" s="37">
        <v>0</v>
      </c>
      <c r="J781" s="37">
        <v>0</v>
      </c>
      <c r="K781" s="37">
        <v>0</v>
      </c>
      <c r="L781" s="37">
        <v>0</v>
      </c>
      <c r="M781" s="37">
        <v>0</v>
      </c>
      <c r="N781" s="37">
        <v>0</v>
      </c>
      <c r="O781" s="37">
        <v>0</v>
      </c>
      <c r="P781" s="37">
        <v>0</v>
      </c>
      <c r="Q781" s="37"/>
      <c r="R781" s="37"/>
      <c r="S781" s="37"/>
    </row>
    <row r="782" spans="2:19">
      <c r="B782" s="6">
        <v>2003</v>
      </c>
      <c r="C782" s="37">
        <v>7963.9</v>
      </c>
      <c r="D782" s="37">
        <v>7963.9</v>
      </c>
      <c r="E782" s="37">
        <v>7963.9</v>
      </c>
      <c r="F782" s="37">
        <v>7963.9</v>
      </c>
      <c r="G782" s="37">
        <v>0</v>
      </c>
      <c r="H782" s="37">
        <v>0</v>
      </c>
      <c r="I782" s="37">
        <v>0</v>
      </c>
      <c r="J782" s="37">
        <v>0</v>
      </c>
      <c r="K782" s="37">
        <v>0</v>
      </c>
      <c r="L782" s="37">
        <v>0</v>
      </c>
      <c r="M782" s="37">
        <v>0</v>
      </c>
      <c r="N782" s="37">
        <v>0</v>
      </c>
      <c r="O782" s="37">
        <v>0</v>
      </c>
      <c r="P782" s="37">
        <v>0</v>
      </c>
      <c r="Q782" s="37"/>
      <c r="R782" s="37"/>
      <c r="S782" s="37"/>
    </row>
    <row r="783" spans="2:19">
      <c r="B783" s="6">
        <v>2002</v>
      </c>
      <c r="C783" s="37">
        <v>6028.56</v>
      </c>
      <c r="D783" s="37">
        <v>6028.56</v>
      </c>
      <c r="E783" s="37">
        <v>6028.56</v>
      </c>
      <c r="F783" s="37">
        <v>5418.56</v>
      </c>
      <c r="G783" s="37">
        <v>485.1</v>
      </c>
      <c r="H783" s="37">
        <v>485.1</v>
      </c>
      <c r="I783" s="37">
        <v>485.1</v>
      </c>
      <c r="J783" s="37">
        <v>0</v>
      </c>
      <c r="K783" s="37">
        <v>0</v>
      </c>
      <c r="L783" s="37">
        <v>0</v>
      </c>
      <c r="M783" s="37">
        <v>0</v>
      </c>
      <c r="N783" s="37">
        <v>0</v>
      </c>
      <c r="O783" s="37">
        <v>0</v>
      </c>
      <c r="P783" s="37">
        <v>0</v>
      </c>
      <c r="Q783" s="37"/>
      <c r="R783" s="37"/>
      <c r="S783" s="37"/>
    </row>
    <row r="784" spans="2:19">
      <c r="B784" s="6">
        <v>2001</v>
      </c>
      <c r="C784" s="37">
        <v>2656.16</v>
      </c>
      <c r="D784" s="37">
        <v>2656.16</v>
      </c>
      <c r="E784" s="37">
        <v>2656.16</v>
      </c>
      <c r="F784" s="37">
        <v>0</v>
      </c>
      <c r="G784" s="37">
        <v>0</v>
      </c>
      <c r="H784" s="37">
        <v>0</v>
      </c>
      <c r="I784" s="37">
        <v>0</v>
      </c>
      <c r="J784" s="37">
        <v>0</v>
      </c>
      <c r="K784" s="37">
        <v>0</v>
      </c>
      <c r="L784" s="37">
        <v>0</v>
      </c>
      <c r="M784" s="37">
        <v>0</v>
      </c>
      <c r="N784" s="37">
        <v>0</v>
      </c>
      <c r="O784" s="37">
        <v>0</v>
      </c>
      <c r="P784" s="37">
        <v>0</v>
      </c>
      <c r="Q784" s="37"/>
      <c r="R784" s="37"/>
      <c r="S784" s="37"/>
    </row>
    <row r="785" spans="2:19">
      <c r="B785" s="6">
        <v>2000</v>
      </c>
      <c r="C785" s="37">
        <v>8214.5499999999993</v>
      </c>
      <c r="D785" s="37">
        <v>8214.5499999999993</v>
      </c>
      <c r="E785" s="37">
        <v>8214.5499999999993</v>
      </c>
      <c r="F785" s="37">
        <v>493.55</v>
      </c>
      <c r="G785" s="37">
        <v>0</v>
      </c>
      <c r="H785" s="37">
        <v>0</v>
      </c>
      <c r="I785" s="37">
        <v>0</v>
      </c>
      <c r="J785" s="37">
        <v>0</v>
      </c>
      <c r="K785" s="37">
        <v>0</v>
      </c>
      <c r="L785" s="37">
        <v>0</v>
      </c>
      <c r="M785" s="37">
        <v>0</v>
      </c>
      <c r="N785" s="37">
        <v>0</v>
      </c>
      <c r="O785" s="37">
        <v>0</v>
      </c>
      <c r="P785" s="37">
        <v>0</v>
      </c>
      <c r="Q785" s="37"/>
      <c r="R785" s="37"/>
      <c r="S785" s="37"/>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c r="R786" s="37"/>
      <c r="S786" s="37"/>
    </row>
    <row r="787" spans="2:19">
      <c r="B787" s="6">
        <v>1998</v>
      </c>
      <c r="C787" s="37">
        <v>6255</v>
      </c>
      <c r="D787" s="37">
        <v>6255</v>
      </c>
      <c r="E787" s="37">
        <v>6255</v>
      </c>
      <c r="F787" s="37">
        <v>0</v>
      </c>
      <c r="G787" s="37">
        <v>0</v>
      </c>
      <c r="H787" s="37">
        <v>0</v>
      </c>
      <c r="I787" s="37">
        <v>0</v>
      </c>
      <c r="J787" s="37">
        <v>0</v>
      </c>
      <c r="K787" s="37">
        <v>0</v>
      </c>
      <c r="L787" s="37">
        <v>0</v>
      </c>
      <c r="M787" s="37">
        <v>0</v>
      </c>
      <c r="N787" s="37">
        <v>0</v>
      </c>
      <c r="O787" s="37">
        <v>0</v>
      </c>
      <c r="P787" s="37">
        <v>0</v>
      </c>
      <c r="Q787" s="37"/>
      <c r="R787" s="37"/>
      <c r="S787" s="37"/>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c r="R788" s="37"/>
      <c r="S788" s="37"/>
    </row>
    <row r="789" spans="2:19">
      <c r="B789" s="6">
        <v>1996</v>
      </c>
      <c r="C789" s="37">
        <v>487.42</v>
      </c>
      <c r="D789" s="37">
        <v>487.42</v>
      </c>
      <c r="E789" s="37">
        <v>487.42</v>
      </c>
      <c r="F789" s="37">
        <v>0</v>
      </c>
      <c r="G789" s="37">
        <v>0</v>
      </c>
      <c r="H789" s="37">
        <v>0</v>
      </c>
      <c r="I789" s="37">
        <v>0</v>
      </c>
      <c r="J789" s="37">
        <v>0</v>
      </c>
      <c r="K789" s="37">
        <v>0</v>
      </c>
      <c r="L789" s="37">
        <v>0</v>
      </c>
      <c r="M789" s="37">
        <v>0</v>
      </c>
      <c r="N789" s="37">
        <v>0</v>
      </c>
      <c r="O789" s="37">
        <v>0</v>
      </c>
      <c r="P789" s="37">
        <v>0</v>
      </c>
      <c r="Q789" s="37"/>
      <c r="R789" s="37"/>
      <c r="S789" s="37"/>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c r="R790" s="37"/>
      <c r="S790" s="37"/>
    </row>
    <row r="791" spans="2:19">
      <c r="B791" s="6">
        <v>1994</v>
      </c>
      <c r="C791" s="37">
        <v>33443.599999999999</v>
      </c>
      <c r="D791" s="37">
        <v>33443.599999999999</v>
      </c>
      <c r="E791" s="37">
        <v>33443.599999999999</v>
      </c>
      <c r="F791" s="37">
        <v>0</v>
      </c>
      <c r="G791" s="37">
        <v>0</v>
      </c>
      <c r="H791" s="37">
        <v>0</v>
      </c>
      <c r="I791" s="37">
        <v>0</v>
      </c>
      <c r="J791" s="37">
        <v>0</v>
      </c>
      <c r="K791" s="37">
        <v>0</v>
      </c>
      <c r="L791" s="37">
        <v>0</v>
      </c>
      <c r="M791" s="37">
        <v>0</v>
      </c>
      <c r="N791" s="37">
        <v>0</v>
      </c>
      <c r="O791" s="37">
        <v>0</v>
      </c>
      <c r="P791" s="37">
        <v>0</v>
      </c>
      <c r="Q791" s="37"/>
      <c r="R791" s="37"/>
      <c r="S791" s="37"/>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c r="R792" s="37"/>
      <c r="S792" s="37"/>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c r="R793" s="37"/>
      <c r="S793" s="37"/>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c r="R794" s="37"/>
      <c r="S794" s="37"/>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c r="R795" s="37"/>
      <c r="S795" s="37"/>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c r="R796" s="37"/>
      <c r="S796" s="37"/>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c r="R797" s="37"/>
      <c r="S797" s="37"/>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c r="R798" s="37"/>
      <c r="S798" s="37"/>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c r="R799" s="37"/>
      <c r="S799" s="37"/>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c r="R800" s="37"/>
      <c r="S800" s="37"/>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c r="R801" s="37"/>
      <c r="S801" s="37"/>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c r="R802" s="37"/>
      <c r="S802" s="37"/>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c r="R803" s="37"/>
      <c r="S803" s="37"/>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c r="R804" s="37"/>
      <c r="S804" s="37"/>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c r="R805" s="37"/>
      <c r="S805" s="37"/>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c r="R806" s="37"/>
      <c r="S806" s="37"/>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c r="R807" s="37"/>
      <c r="S807" s="37"/>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c r="R808" s="37"/>
      <c r="S808" s="37"/>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c r="R809" s="37"/>
      <c r="S809" s="37"/>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c r="R810" s="37"/>
      <c r="S810" s="37"/>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c r="R811" s="37"/>
      <c r="S811" s="37"/>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c r="R812" s="37"/>
      <c r="S812" s="37"/>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c r="R813" s="37"/>
      <c r="S813" s="37"/>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c r="R814" s="37"/>
      <c r="S814" s="37"/>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c r="R815" s="37"/>
      <c r="S815" s="37"/>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c r="R816" s="37"/>
      <c r="S816" s="37"/>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c r="R817" s="37"/>
      <c r="S817" s="37"/>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c r="R818" s="37"/>
      <c r="S818" s="37"/>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c r="R819" s="37"/>
      <c r="S819" s="37"/>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c r="R820" s="37"/>
      <c r="S820" s="37"/>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c r="R821" s="37"/>
      <c r="S821" s="37"/>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c r="R822" s="37"/>
      <c r="S822" s="37"/>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c r="R823" s="37"/>
      <c r="S823" s="37"/>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c r="R824" s="37"/>
      <c r="S824" s="37"/>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c r="R825" s="37"/>
      <c r="S825" s="37"/>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c r="R826" s="37"/>
      <c r="S826" s="37"/>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c r="R827" s="37"/>
      <c r="S827" s="37"/>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c r="R828" s="37"/>
      <c r="S828" s="37"/>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c r="R829" s="37"/>
      <c r="S829" s="37"/>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c r="R830" s="37"/>
      <c r="S830" s="37"/>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c r="R831" s="37"/>
      <c r="S831" s="37"/>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c r="R832" s="37"/>
      <c r="S832" s="37"/>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c r="R833" s="37"/>
      <c r="S833" s="37"/>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c r="R834" s="37"/>
      <c r="S834" s="37"/>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c r="R835" s="37"/>
      <c r="S835" s="37"/>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c r="R836" s="37"/>
      <c r="S836" s="37"/>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c r="R837" s="37"/>
      <c r="S837" s="37"/>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c r="R838" s="37"/>
      <c r="S838" s="37"/>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c r="R839" s="37"/>
      <c r="S839" s="37"/>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c r="R840" s="37"/>
      <c r="S840" s="37"/>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c r="R841" s="37"/>
      <c r="S841" s="37"/>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c r="R842" s="37"/>
      <c r="S842" s="37"/>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c r="R843" s="37"/>
      <c r="S843" s="37"/>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c r="R844" s="37"/>
      <c r="S844" s="37"/>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c r="R845" s="37"/>
      <c r="S845" s="37"/>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c r="R846" s="37"/>
      <c r="S846" s="37"/>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c r="R847" s="37"/>
      <c r="S847" s="37"/>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c r="R848" s="37"/>
      <c r="S848" s="37"/>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c r="R849" s="37"/>
      <c r="S849" s="37"/>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c r="R850" s="37"/>
      <c r="S850" s="37"/>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c r="R851" s="37"/>
      <c r="S851" s="37"/>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c r="R852" s="37"/>
      <c r="S852" s="37"/>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c r="R853" s="37"/>
      <c r="S853" s="37"/>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c r="R854" s="37"/>
      <c r="S854" s="37"/>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c r="R855" s="37"/>
      <c r="S855" s="37"/>
    </row>
    <row r="856" spans="1:19">
      <c r="A856" s="75" t="s">
        <v>188</v>
      </c>
      <c r="B856" s="7" t="s">
        <v>180</v>
      </c>
      <c r="C856" s="8">
        <f>SUM(C779:C855)</f>
        <v>70884.540000000008</v>
      </c>
      <c r="D856" s="8">
        <f>SUM(D778:D855)</f>
        <v>70884.540000000008</v>
      </c>
      <c r="E856" s="8">
        <f>SUM(E777:E855)</f>
        <v>70884.540000000008</v>
      </c>
      <c r="F856" s="8">
        <f>SUM(F776:F855)</f>
        <v>19711.36</v>
      </c>
      <c r="G856" s="8">
        <f>SUM(G775:G855)</f>
        <v>1567.46</v>
      </c>
      <c r="H856" s="8">
        <f>SUM(H769:H855)</f>
        <v>14785.79</v>
      </c>
      <c r="I856" s="8">
        <f>SUM(I769:I855)</f>
        <v>14785.79</v>
      </c>
      <c r="J856" s="8">
        <f t="shared" ref="J856" si="13">SUM(J769:J855)</f>
        <v>13218.33</v>
      </c>
      <c r="K856" s="8">
        <f>SUM(K769:K855)</f>
        <v>13218.33</v>
      </c>
      <c r="L856" s="8">
        <f t="shared" ref="L856" si="14">SUM(L769:L855)</f>
        <v>13218.33</v>
      </c>
      <c r="M856" s="8">
        <f>SUM(M769:M855)</f>
        <v>13218.33</v>
      </c>
      <c r="N856" s="11">
        <f>SUM(N764:N855)</f>
        <v>13218.33</v>
      </c>
      <c r="O856" s="11">
        <f>SUM(O764:O855)</f>
        <v>13218.33</v>
      </c>
      <c r="P856" s="11">
        <f>SUM(P764:P855)</f>
        <v>13218.33</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v>0</v>
      </c>
      <c r="Q861" s="37"/>
      <c r="R861" s="37"/>
      <c r="S861" s="37"/>
    </row>
    <row r="862" spans="1:19">
      <c r="A862" s="40"/>
      <c r="B862" s="6">
        <v>2018</v>
      </c>
      <c r="C862" s="36"/>
      <c r="D862" s="36"/>
      <c r="E862" s="36"/>
      <c r="F862" s="36"/>
      <c r="G862" s="36"/>
      <c r="H862" s="36"/>
      <c r="I862" s="36"/>
      <c r="J862" s="36"/>
      <c r="K862" s="36"/>
      <c r="L862" s="36"/>
      <c r="M862" s="36"/>
      <c r="N862" s="36"/>
      <c r="O862" s="37">
        <v>93880.93</v>
      </c>
      <c r="P862" s="37">
        <v>93880.93</v>
      </c>
      <c r="Q862" s="37"/>
      <c r="R862" s="37"/>
      <c r="S862" s="37"/>
    </row>
    <row r="863" spans="1:19">
      <c r="A863" s="40"/>
      <c r="B863" s="6">
        <v>2017</v>
      </c>
      <c r="C863" s="36"/>
      <c r="D863" s="36"/>
      <c r="E863" s="36"/>
      <c r="F863" s="36"/>
      <c r="G863" s="36"/>
      <c r="H863" s="36"/>
      <c r="I863" s="36"/>
      <c r="J863" s="36"/>
      <c r="K863" s="36"/>
      <c r="L863" s="36"/>
      <c r="M863" s="36"/>
      <c r="N863" s="37">
        <v>37615.35</v>
      </c>
      <c r="O863" s="37">
        <v>37615.35</v>
      </c>
      <c r="P863" s="37">
        <v>37615.35</v>
      </c>
      <c r="Q863" s="37"/>
      <c r="R863" s="37"/>
      <c r="S863" s="37"/>
    </row>
    <row r="864" spans="1:19">
      <c r="B864" s="6">
        <v>2016</v>
      </c>
      <c r="C864" s="36"/>
      <c r="D864" s="36"/>
      <c r="E864" s="36"/>
      <c r="F864" s="36"/>
      <c r="G864" s="36"/>
      <c r="H864" s="36"/>
      <c r="I864" s="36"/>
      <c r="J864" s="36"/>
      <c r="K864" s="36"/>
      <c r="L864" s="36"/>
      <c r="M864" s="37">
        <v>0</v>
      </c>
      <c r="N864" s="37">
        <v>0</v>
      </c>
      <c r="O864" s="37">
        <v>0</v>
      </c>
      <c r="P864" s="37">
        <v>0</v>
      </c>
      <c r="Q864" s="37"/>
      <c r="R864" s="37"/>
      <c r="S864" s="37"/>
    </row>
    <row r="865" spans="2:19">
      <c r="B865" s="6">
        <v>2015</v>
      </c>
      <c r="C865" s="36"/>
      <c r="D865" s="36"/>
      <c r="E865" s="36"/>
      <c r="F865" s="36"/>
      <c r="G865" s="36"/>
      <c r="H865" s="36"/>
      <c r="I865" s="36"/>
      <c r="J865" s="36"/>
      <c r="K865" s="36"/>
      <c r="L865" s="37">
        <v>0</v>
      </c>
      <c r="M865" s="37">
        <v>0</v>
      </c>
      <c r="N865" s="37">
        <v>0</v>
      </c>
      <c r="O865" s="37">
        <v>0</v>
      </c>
      <c r="P865" s="37">
        <v>0</v>
      </c>
      <c r="Q865" s="37"/>
      <c r="R865" s="37"/>
      <c r="S865" s="37"/>
    </row>
    <row r="866" spans="2:19">
      <c r="B866" s="6">
        <v>2014</v>
      </c>
      <c r="C866" s="36"/>
      <c r="D866" s="36"/>
      <c r="E866" s="36"/>
      <c r="F866" s="36"/>
      <c r="G866" s="36"/>
      <c r="H866" s="36"/>
      <c r="I866" s="36"/>
      <c r="J866" s="36"/>
      <c r="K866" s="37">
        <v>0</v>
      </c>
      <c r="L866" s="37">
        <v>0</v>
      </c>
      <c r="M866" s="37">
        <v>0</v>
      </c>
      <c r="N866" s="37">
        <v>0</v>
      </c>
      <c r="O866" s="37">
        <v>0</v>
      </c>
      <c r="P866" s="37">
        <v>0</v>
      </c>
      <c r="Q866" s="37"/>
      <c r="R866" s="37"/>
      <c r="S866" s="37"/>
    </row>
    <row r="867" spans="2:19">
      <c r="B867" s="6">
        <v>2013</v>
      </c>
      <c r="C867" s="36"/>
      <c r="D867" s="36"/>
      <c r="E867" s="36"/>
      <c r="F867" s="36"/>
      <c r="G867" s="36"/>
      <c r="H867" s="36"/>
      <c r="I867" s="36"/>
      <c r="J867" s="37">
        <v>0</v>
      </c>
      <c r="K867" s="37">
        <v>0</v>
      </c>
      <c r="L867" s="37">
        <v>0</v>
      </c>
      <c r="M867" s="37">
        <v>0</v>
      </c>
      <c r="N867" s="37">
        <v>0</v>
      </c>
      <c r="O867" s="37">
        <v>0</v>
      </c>
      <c r="P867" s="37">
        <v>0</v>
      </c>
      <c r="Q867" s="37"/>
      <c r="R867" s="37"/>
      <c r="S867" s="37"/>
    </row>
    <row r="868" spans="2:19">
      <c r="B868" s="6">
        <v>2012</v>
      </c>
      <c r="C868" s="36"/>
      <c r="D868" s="36"/>
      <c r="E868" s="36"/>
      <c r="F868" s="36"/>
      <c r="G868" s="36"/>
      <c r="H868" s="36"/>
      <c r="I868" s="37">
        <v>11958.45</v>
      </c>
      <c r="J868" s="37">
        <v>11958.45</v>
      </c>
      <c r="K868" s="37">
        <v>11958.45</v>
      </c>
      <c r="L868" s="37">
        <v>11958.45</v>
      </c>
      <c r="M868" s="37">
        <v>11958.45</v>
      </c>
      <c r="N868" s="37">
        <v>11958.45</v>
      </c>
      <c r="O868" s="37">
        <v>11958.45</v>
      </c>
      <c r="P868" s="37">
        <v>11958.45</v>
      </c>
      <c r="Q868" s="37"/>
      <c r="R868" s="37"/>
      <c r="S868" s="37"/>
    </row>
    <row r="869" spans="2:19">
      <c r="B869" s="6">
        <v>2011</v>
      </c>
      <c r="C869" s="36"/>
      <c r="D869" s="36"/>
      <c r="E869" s="36"/>
      <c r="F869" s="36"/>
      <c r="G869" s="36"/>
      <c r="H869" s="37">
        <v>901</v>
      </c>
      <c r="I869" s="37">
        <v>901</v>
      </c>
      <c r="J869" s="37">
        <v>901</v>
      </c>
      <c r="K869" s="37">
        <v>901</v>
      </c>
      <c r="L869" s="37">
        <v>901</v>
      </c>
      <c r="M869" s="37">
        <v>901</v>
      </c>
      <c r="N869" s="37">
        <v>901</v>
      </c>
      <c r="O869" s="37">
        <v>901</v>
      </c>
      <c r="P869" s="37">
        <v>901</v>
      </c>
      <c r="Q869" s="37"/>
      <c r="R869" s="37"/>
      <c r="S869" s="37"/>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c r="R870" s="37"/>
      <c r="S870" s="37"/>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c r="R871" s="37"/>
      <c r="S871" s="37"/>
    </row>
    <row r="872" spans="2:19">
      <c r="B872" s="6">
        <v>2008</v>
      </c>
      <c r="C872" s="36"/>
      <c r="D872" s="36"/>
      <c r="E872" s="37">
        <v>51360.97</v>
      </c>
      <c r="F872" s="37">
        <v>51360.97</v>
      </c>
      <c r="G872" s="37">
        <v>51360.97</v>
      </c>
      <c r="H872" s="37">
        <v>51360.97</v>
      </c>
      <c r="I872" s="37">
        <v>51360.97</v>
      </c>
      <c r="J872" s="37">
        <v>0</v>
      </c>
      <c r="K872" s="37">
        <v>0</v>
      </c>
      <c r="L872" s="37">
        <v>0</v>
      </c>
      <c r="M872" s="37">
        <v>0</v>
      </c>
      <c r="N872" s="37">
        <v>0</v>
      </c>
      <c r="O872" s="37">
        <v>0</v>
      </c>
      <c r="P872" s="37">
        <v>0</v>
      </c>
      <c r="Q872" s="37"/>
      <c r="R872" s="37"/>
      <c r="S872" s="37"/>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c r="R873" s="37"/>
      <c r="S873" s="37"/>
    </row>
    <row r="874" spans="2:19">
      <c r="B874" s="6">
        <v>2006</v>
      </c>
      <c r="C874" s="37">
        <v>22000</v>
      </c>
      <c r="D874" s="37">
        <v>22000</v>
      </c>
      <c r="E874" s="37">
        <v>22000</v>
      </c>
      <c r="F874" s="37">
        <v>22000</v>
      </c>
      <c r="G874" s="37">
        <v>22000</v>
      </c>
      <c r="H874" s="37">
        <v>22000</v>
      </c>
      <c r="I874" s="37">
        <v>22000</v>
      </c>
      <c r="J874" s="37">
        <v>22000</v>
      </c>
      <c r="K874" s="37">
        <v>22000</v>
      </c>
      <c r="L874" s="37">
        <v>22000</v>
      </c>
      <c r="M874" s="37">
        <v>22000</v>
      </c>
      <c r="N874" s="37">
        <v>22000</v>
      </c>
      <c r="O874" s="37">
        <v>22000</v>
      </c>
      <c r="P874" s="37">
        <v>22000</v>
      </c>
      <c r="Q874" s="37"/>
      <c r="R874" s="37"/>
      <c r="S874" s="37"/>
    </row>
    <row r="875" spans="2:19">
      <c r="B875" s="6">
        <v>2005</v>
      </c>
      <c r="C875" s="37">
        <v>7099.18</v>
      </c>
      <c r="D875" s="37">
        <v>7099.18</v>
      </c>
      <c r="E875" s="37">
        <v>7099.18</v>
      </c>
      <c r="F875" s="37">
        <v>6935</v>
      </c>
      <c r="G875" s="37">
        <v>6935</v>
      </c>
      <c r="H875" s="37">
        <v>6935</v>
      </c>
      <c r="I875" s="37">
        <v>6935</v>
      </c>
      <c r="J875" s="37">
        <v>6935</v>
      </c>
      <c r="K875" s="37">
        <v>6935</v>
      </c>
      <c r="L875" s="37">
        <v>6935</v>
      </c>
      <c r="M875" s="37">
        <v>6935</v>
      </c>
      <c r="N875" s="37">
        <v>6935</v>
      </c>
      <c r="O875" s="37">
        <v>6935</v>
      </c>
      <c r="P875" s="37">
        <v>6935</v>
      </c>
      <c r="Q875" s="37"/>
      <c r="R875" s="37"/>
      <c r="S875" s="37"/>
    </row>
    <row r="876" spans="2:19">
      <c r="B876" s="6">
        <v>2004</v>
      </c>
      <c r="C876" s="37">
        <v>6657.89</v>
      </c>
      <c r="D876" s="37">
        <v>6657.89</v>
      </c>
      <c r="E876" s="37">
        <v>6657.89</v>
      </c>
      <c r="F876" s="37">
        <v>6657.89</v>
      </c>
      <c r="G876" s="37">
        <v>6657.89</v>
      </c>
      <c r="H876" s="37">
        <v>6657.89</v>
      </c>
      <c r="I876" s="37">
        <v>6657.89</v>
      </c>
      <c r="J876" s="37">
        <v>0</v>
      </c>
      <c r="K876" s="37">
        <v>0</v>
      </c>
      <c r="L876" s="37">
        <v>0</v>
      </c>
      <c r="M876" s="37">
        <v>0</v>
      </c>
      <c r="N876" s="37">
        <v>0</v>
      </c>
      <c r="O876" s="37">
        <v>0</v>
      </c>
      <c r="P876" s="37">
        <v>0</v>
      </c>
      <c r="Q876" s="37"/>
      <c r="R876" s="37"/>
      <c r="S876" s="37"/>
    </row>
    <row r="877" spans="2:19">
      <c r="B877" s="6">
        <v>2003</v>
      </c>
      <c r="C877" s="37">
        <v>36202.89</v>
      </c>
      <c r="D877" s="37">
        <v>36202.89</v>
      </c>
      <c r="E877" s="37">
        <v>36202.89</v>
      </c>
      <c r="F877" s="37">
        <v>36202.89</v>
      </c>
      <c r="G877" s="37">
        <v>36202.89</v>
      </c>
      <c r="H877" s="37">
        <v>36202.89</v>
      </c>
      <c r="I877" s="37">
        <v>36202.89</v>
      </c>
      <c r="J877" s="37">
        <v>36202.89</v>
      </c>
      <c r="K877" s="37">
        <v>36202.89</v>
      </c>
      <c r="L877" s="37">
        <v>36202.89</v>
      </c>
      <c r="M877" s="37">
        <v>36202.89</v>
      </c>
      <c r="N877" s="37">
        <v>36202.89</v>
      </c>
      <c r="O877" s="37">
        <v>36202.89</v>
      </c>
      <c r="P877" s="37">
        <v>36202.89</v>
      </c>
      <c r="Q877" s="37"/>
      <c r="R877" s="37"/>
      <c r="S877" s="37"/>
    </row>
    <row r="878" spans="2:19">
      <c r="B878" s="6">
        <v>2002</v>
      </c>
      <c r="C878" s="37">
        <v>540.11</v>
      </c>
      <c r="D878" s="37">
        <v>540.11</v>
      </c>
      <c r="E878" s="37">
        <v>41330.36</v>
      </c>
      <c r="F878" s="37">
        <v>40790.25</v>
      </c>
      <c r="G878" s="37">
        <v>40790.25</v>
      </c>
      <c r="H878" s="37">
        <v>40790.25</v>
      </c>
      <c r="I878" s="37">
        <v>40790.25</v>
      </c>
      <c r="J878" s="37">
        <v>0</v>
      </c>
      <c r="K878" s="37">
        <v>0</v>
      </c>
      <c r="L878" s="37">
        <v>0</v>
      </c>
      <c r="M878" s="37">
        <v>0</v>
      </c>
      <c r="N878" s="37">
        <v>0</v>
      </c>
      <c r="O878" s="37">
        <v>0</v>
      </c>
      <c r="P878" s="37">
        <v>0</v>
      </c>
      <c r="Q878" s="37"/>
      <c r="R878" s="37"/>
      <c r="S878" s="37"/>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c r="R879" s="37"/>
      <c r="S879" s="37"/>
    </row>
    <row r="880" spans="2:19">
      <c r="B880" s="6">
        <v>2000</v>
      </c>
      <c r="C880" s="37">
        <v>6450</v>
      </c>
      <c r="D880" s="37">
        <v>6450</v>
      </c>
      <c r="E880" s="37">
        <v>6450</v>
      </c>
      <c r="F880" s="37">
        <v>0</v>
      </c>
      <c r="G880" s="37">
        <v>0</v>
      </c>
      <c r="H880" s="37">
        <v>0</v>
      </c>
      <c r="I880" s="37">
        <v>0</v>
      </c>
      <c r="J880" s="37">
        <v>0</v>
      </c>
      <c r="K880" s="37">
        <v>0</v>
      </c>
      <c r="L880" s="37">
        <v>0</v>
      </c>
      <c r="M880" s="37">
        <v>0</v>
      </c>
      <c r="N880" s="37">
        <v>0</v>
      </c>
      <c r="O880" s="37">
        <v>0</v>
      </c>
      <c r="P880" s="37">
        <v>0</v>
      </c>
      <c r="Q880" s="37"/>
      <c r="R880" s="37"/>
      <c r="S880" s="37"/>
    </row>
    <row r="881" spans="2:19">
      <c r="B881" s="6">
        <v>1999</v>
      </c>
      <c r="C881" s="37">
        <v>20845.419999999998</v>
      </c>
      <c r="D881" s="37">
        <v>20845.419999999998</v>
      </c>
      <c r="E881" s="37">
        <v>20845.419999999998</v>
      </c>
      <c r="F881" s="37">
        <v>0</v>
      </c>
      <c r="G881" s="37">
        <v>0</v>
      </c>
      <c r="H881" s="37">
        <v>0</v>
      </c>
      <c r="I881" s="37">
        <v>0</v>
      </c>
      <c r="J881" s="37">
        <v>0</v>
      </c>
      <c r="K881" s="37">
        <v>0</v>
      </c>
      <c r="L881" s="37">
        <v>0</v>
      </c>
      <c r="M881" s="37">
        <v>0</v>
      </c>
      <c r="N881" s="37">
        <v>0</v>
      </c>
      <c r="O881" s="37">
        <v>0</v>
      </c>
      <c r="P881" s="37">
        <v>0</v>
      </c>
      <c r="Q881" s="37"/>
      <c r="R881" s="37"/>
      <c r="S881" s="37"/>
    </row>
    <row r="882" spans="2:19">
      <c r="B882" s="6">
        <v>1998</v>
      </c>
      <c r="C882" s="37">
        <v>76698.510000000009</v>
      </c>
      <c r="D882" s="37">
        <v>76698.510000000009</v>
      </c>
      <c r="E882" s="37">
        <v>76698.510000000009</v>
      </c>
      <c r="F882" s="37">
        <v>33233.97</v>
      </c>
      <c r="G882" s="37">
        <v>33233.97</v>
      </c>
      <c r="H882" s="37">
        <v>33233.97</v>
      </c>
      <c r="I882" s="37">
        <v>33233.97</v>
      </c>
      <c r="J882" s="37">
        <v>33233.97</v>
      </c>
      <c r="K882" s="37">
        <v>33233.97</v>
      </c>
      <c r="L882" s="37">
        <v>33233.97</v>
      </c>
      <c r="M882" s="37">
        <v>33233.97</v>
      </c>
      <c r="N882" s="37">
        <v>33233.97</v>
      </c>
      <c r="O882" s="37">
        <v>33233.97</v>
      </c>
      <c r="P882" s="37">
        <v>33233.97</v>
      </c>
      <c r="Q882" s="37"/>
      <c r="R882" s="37"/>
      <c r="S882" s="37"/>
    </row>
    <row r="883" spans="2:19">
      <c r="B883" s="6">
        <v>1997</v>
      </c>
      <c r="C883" s="37">
        <v>651.44000000000005</v>
      </c>
      <c r="D883" s="37">
        <v>651.44000000000005</v>
      </c>
      <c r="E883" s="37">
        <v>651.44000000000005</v>
      </c>
      <c r="F883" s="37">
        <v>0</v>
      </c>
      <c r="G883" s="37">
        <v>0</v>
      </c>
      <c r="H883" s="37">
        <v>0</v>
      </c>
      <c r="I883" s="37">
        <v>0</v>
      </c>
      <c r="J883" s="37">
        <v>0</v>
      </c>
      <c r="K883" s="37">
        <v>0</v>
      </c>
      <c r="L883" s="37">
        <v>0</v>
      </c>
      <c r="M883" s="37">
        <v>0</v>
      </c>
      <c r="N883" s="37">
        <v>0</v>
      </c>
      <c r="O883" s="37">
        <v>0</v>
      </c>
      <c r="P883" s="37">
        <v>0</v>
      </c>
      <c r="Q883" s="37"/>
      <c r="R883" s="37"/>
      <c r="S883" s="37"/>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c r="R884" s="37"/>
      <c r="S884" s="37"/>
    </row>
    <row r="885" spans="2:19">
      <c r="B885" s="6">
        <v>1995</v>
      </c>
      <c r="C885" s="37">
        <v>16278.91</v>
      </c>
      <c r="D885" s="37">
        <v>16278.91</v>
      </c>
      <c r="E885" s="37">
        <v>16278.91</v>
      </c>
      <c r="F885" s="37">
        <v>0</v>
      </c>
      <c r="G885" s="37">
        <v>0</v>
      </c>
      <c r="H885" s="37">
        <v>0</v>
      </c>
      <c r="I885" s="37">
        <v>0</v>
      </c>
      <c r="J885" s="37">
        <v>0</v>
      </c>
      <c r="K885" s="37">
        <v>0</v>
      </c>
      <c r="L885" s="37">
        <v>0</v>
      </c>
      <c r="M885" s="37">
        <v>0</v>
      </c>
      <c r="N885" s="37">
        <v>0</v>
      </c>
      <c r="O885" s="37">
        <v>0</v>
      </c>
      <c r="P885" s="37">
        <v>0</v>
      </c>
      <c r="Q885" s="37"/>
      <c r="R885" s="37"/>
      <c r="S885" s="37"/>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c r="R886" s="37"/>
      <c r="S886" s="37"/>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c r="R887" s="37"/>
      <c r="S887" s="37"/>
    </row>
    <row r="888" spans="2:19">
      <c r="B888" s="6">
        <v>1992</v>
      </c>
      <c r="C888" s="37">
        <v>115040.67</v>
      </c>
      <c r="D888" s="37">
        <v>115040.67</v>
      </c>
      <c r="E888" s="37">
        <v>115040.67</v>
      </c>
      <c r="F888" s="37">
        <v>115040.67</v>
      </c>
      <c r="G888" s="37">
        <v>115040.67</v>
      </c>
      <c r="H888" s="37">
        <v>115040.67</v>
      </c>
      <c r="I888" s="37">
        <v>115040.67</v>
      </c>
      <c r="J888" s="37">
        <v>115040.67</v>
      </c>
      <c r="K888" s="37">
        <v>115040.67</v>
      </c>
      <c r="L888" s="37">
        <v>115040.67</v>
      </c>
      <c r="M888" s="37">
        <v>115040.67</v>
      </c>
      <c r="N888" s="37">
        <v>115040.67</v>
      </c>
      <c r="O888" s="37">
        <v>115040.67</v>
      </c>
      <c r="P888" s="37">
        <v>115040.67</v>
      </c>
      <c r="Q888" s="37"/>
      <c r="R888" s="37"/>
      <c r="S888" s="37"/>
    </row>
    <row r="889" spans="2:19">
      <c r="B889" s="6">
        <v>1991</v>
      </c>
      <c r="C889" s="37">
        <v>14751.26</v>
      </c>
      <c r="D889" s="37">
        <v>14751.26</v>
      </c>
      <c r="E889" s="37">
        <v>14751.26</v>
      </c>
      <c r="F889" s="37">
        <v>14751.26</v>
      </c>
      <c r="G889" s="37">
        <v>14751.26</v>
      </c>
      <c r="H889" s="37">
        <v>14751.26</v>
      </c>
      <c r="I889" s="37">
        <v>14751.26</v>
      </c>
      <c r="J889" s="37">
        <v>14751.26</v>
      </c>
      <c r="K889" s="37">
        <v>14751.26</v>
      </c>
      <c r="L889" s="37">
        <v>14751.26</v>
      </c>
      <c r="M889" s="37">
        <v>14751.26</v>
      </c>
      <c r="N889" s="37">
        <v>14751.26</v>
      </c>
      <c r="O889" s="37">
        <v>14751.26</v>
      </c>
      <c r="P889" s="37">
        <v>14751.26</v>
      </c>
      <c r="Q889" s="37"/>
      <c r="R889" s="37"/>
      <c r="S889" s="37"/>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c r="R890" s="37"/>
      <c r="S890" s="37"/>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c r="R891" s="37"/>
      <c r="S891" s="37"/>
    </row>
    <row r="892" spans="2:19">
      <c r="B892" s="6">
        <v>1988</v>
      </c>
      <c r="C892" s="37">
        <v>34394.6</v>
      </c>
      <c r="D892" s="37">
        <v>34394.6</v>
      </c>
      <c r="E892" s="37">
        <v>34394.6</v>
      </c>
      <c r="F892" s="37">
        <v>34394.6</v>
      </c>
      <c r="G892" s="37">
        <v>34394.6</v>
      </c>
      <c r="H892" s="37">
        <v>34394.6</v>
      </c>
      <c r="I892" s="37">
        <v>34394.6</v>
      </c>
      <c r="J892" s="37">
        <v>34394.6</v>
      </c>
      <c r="K892" s="37">
        <v>34394.6</v>
      </c>
      <c r="L892" s="37">
        <v>34394.6</v>
      </c>
      <c r="M892" s="37">
        <v>34394.6</v>
      </c>
      <c r="N892" s="37">
        <v>34394.6</v>
      </c>
      <c r="O892" s="37">
        <v>34394.6</v>
      </c>
      <c r="P892" s="37">
        <v>34394.6</v>
      </c>
      <c r="Q892" s="37"/>
      <c r="R892" s="37"/>
      <c r="S892" s="37"/>
    </row>
    <row r="893" spans="2:19">
      <c r="B893" s="6">
        <v>1987</v>
      </c>
      <c r="C893" s="37">
        <v>132732.04</v>
      </c>
      <c r="D893" s="37">
        <v>132732.04</v>
      </c>
      <c r="E893" s="37">
        <v>132732.04</v>
      </c>
      <c r="F893" s="37">
        <v>132732.04</v>
      </c>
      <c r="G893" s="37">
        <v>132732.04</v>
      </c>
      <c r="H893" s="37">
        <v>132732.04</v>
      </c>
      <c r="I893" s="37">
        <v>132732.04</v>
      </c>
      <c r="J893" s="37">
        <v>132732.04</v>
      </c>
      <c r="K893" s="37">
        <v>132732.04</v>
      </c>
      <c r="L893" s="37">
        <v>132732.04</v>
      </c>
      <c r="M893" s="37">
        <v>132732.04</v>
      </c>
      <c r="N893" s="37">
        <v>132732.04</v>
      </c>
      <c r="O893" s="37">
        <v>132732.04</v>
      </c>
      <c r="P893" s="37">
        <v>132732.04</v>
      </c>
      <c r="Q893" s="37"/>
      <c r="R893" s="37"/>
      <c r="S893" s="37"/>
    </row>
    <row r="894" spans="2:19">
      <c r="B894" s="6">
        <v>1986</v>
      </c>
      <c r="C894" s="37">
        <v>664679.44999999995</v>
      </c>
      <c r="D894" s="37">
        <v>664679.44999999995</v>
      </c>
      <c r="E894" s="37">
        <v>664679.44999999995</v>
      </c>
      <c r="F894" s="37">
        <v>664679.44999999995</v>
      </c>
      <c r="G894" s="37">
        <v>664679.44999999995</v>
      </c>
      <c r="H894" s="37">
        <v>664679.44999999995</v>
      </c>
      <c r="I894" s="37">
        <v>664679.44999999995</v>
      </c>
      <c r="J894" s="37">
        <v>664679.44999999995</v>
      </c>
      <c r="K894" s="37">
        <v>664679.44999999995</v>
      </c>
      <c r="L894" s="37">
        <v>664679.44999999995</v>
      </c>
      <c r="M894" s="37">
        <v>664679.44999999995</v>
      </c>
      <c r="N894" s="37">
        <v>664679.44999999995</v>
      </c>
      <c r="O894" s="37">
        <v>664679.44999999995</v>
      </c>
      <c r="P894" s="37">
        <v>664679.44999999995</v>
      </c>
      <c r="Q894" s="37"/>
      <c r="R894" s="37"/>
      <c r="S894" s="37"/>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c r="R895" s="37"/>
      <c r="S895" s="37"/>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c r="R896" s="37"/>
      <c r="S896" s="37"/>
    </row>
    <row r="897" spans="2:19">
      <c r="B897" s="6">
        <v>1983</v>
      </c>
      <c r="C897" s="37">
        <v>0</v>
      </c>
      <c r="D897" s="37">
        <v>0</v>
      </c>
      <c r="E897" s="37">
        <v>0</v>
      </c>
      <c r="F897" s="37">
        <v>0</v>
      </c>
      <c r="G897" s="37">
        <v>0</v>
      </c>
      <c r="H897" s="37">
        <v>212546.08</v>
      </c>
      <c r="I897" s="37">
        <v>212546.08</v>
      </c>
      <c r="J897" s="37">
        <v>212546.08</v>
      </c>
      <c r="K897" s="37">
        <v>212546.08</v>
      </c>
      <c r="L897" s="37">
        <v>212546.08</v>
      </c>
      <c r="M897" s="37">
        <v>212546.08</v>
      </c>
      <c r="N897" s="37">
        <v>212546.08</v>
      </c>
      <c r="O897" s="37">
        <v>212546.08</v>
      </c>
      <c r="P897" s="37">
        <v>212546.08</v>
      </c>
      <c r="Q897" s="37"/>
      <c r="R897" s="37"/>
      <c r="S897" s="37"/>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c r="R898" s="37"/>
      <c r="S898" s="37"/>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c r="R899" s="37"/>
      <c r="S899" s="37"/>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c r="R900" s="37"/>
      <c r="S900" s="37"/>
    </row>
    <row r="901" spans="2:19">
      <c r="B901" s="6">
        <v>1979</v>
      </c>
      <c r="C901" s="37">
        <v>0</v>
      </c>
      <c r="D901" s="37">
        <v>0</v>
      </c>
      <c r="E901" s="37">
        <v>0</v>
      </c>
      <c r="F901" s="37">
        <v>0</v>
      </c>
      <c r="G901" s="37">
        <v>0</v>
      </c>
      <c r="H901" s="37">
        <v>1315.65</v>
      </c>
      <c r="I901" s="37">
        <v>1315.65</v>
      </c>
      <c r="J901" s="37">
        <v>1315.65</v>
      </c>
      <c r="K901" s="37">
        <v>1315.65</v>
      </c>
      <c r="L901" s="37">
        <v>1315.65</v>
      </c>
      <c r="M901" s="37">
        <v>1315.65</v>
      </c>
      <c r="N901" s="37">
        <v>1315.65</v>
      </c>
      <c r="O901" s="37">
        <v>1315.65</v>
      </c>
      <c r="P901" s="37">
        <v>1315.65</v>
      </c>
      <c r="Q901" s="37"/>
      <c r="R901" s="37"/>
      <c r="S901" s="37"/>
    </row>
    <row r="902" spans="2:19">
      <c r="B902" s="6">
        <v>1978</v>
      </c>
      <c r="C902" s="37">
        <v>48441.75</v>
      </c>
      <c r="D902" s="37">
        <v>48441.75</v>
      </c>
      <c r="E902" s="37">
        <v>48441.75</v>
      </c>
      <c r="F902" s="37">
        <v>48441.75</v>
      </c>
      <c r="G902" s="37">
        <v>48441.75</v>
      </c>
      <c r="H902" s="37">
        <v>48441.75</v>
      </c>
      <c r="I902" s="37">
        <v>48441.75</v>
      </c>
      <c r="J902" s="37">
        <v>48441.75</v>
      </c>
      <c r="K902" s="37">
        <v>48441.75</v>
      </c>
      <c r="L902" s="37">
        <v>48441.75</v>
      </c>
      <c r="M902" s="37">
        <v>48441.75</v>
      </c>
      <c r="N902" s="37">
        <v>48441.75</v>
      </c>
      <c r="O902" s="37">
        <v>48441.75</v>
      </c>
      <c r="P902" s="37">
        <v>48441.75</v>
      </c>
      <c r="Q902" s="37"/>
      <c r="R902" s="37"/>
      <c r="S902" s="37"/>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c r="R903" s="37"/>
      <c r="S903" s="37"/>
    </row>
    <row r="904" spans="2:19">
      <c r="B904" s="6">
        <v>1976</v>
      </c>
      <c r="C904" s="37">
        <v>0</v>
      </c>
      <c r="D904" s="37">
        <v>0</v>
      </c>
      <c r="E904" s="37">
        <v>0</v>
      </c>
      <c r="F904" s="37">
        <v>0</v>
      </c>
      <c r="G904" s="37">
        <v>0</v>
      </c>
      <c r="H904" s="37">
        <v>192803.57</v>
      </c>
      <c r="I904" s="37">
        <v>192803.57</v>
      </c>
      <c r="J904" s="37">
        <v>192803.57</v>
      </c>
      <c r="K904" s="37">
        <v>192803.57</v>
      </c>
      <c r="L904" s="37">
        <v>192803.57</v>
      </c>
      <c r="M904" s="37">
        <v>192803.57</v>
      </c>
      <c r="N904" s="37">
        <v>192803.57</v>
      </c>
      <c r="O904" s="37">
        <v>192803.57</v>
      </c>
      <c r="P904" s="37">
        <v>192803.57</v>
      </c>
      <c r="Q904" s="37"/>
      <c r="R904" s="37"/>
      <c r="S904" s="37"/>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c r="R905" s="37"/>
      <c r="S905" s="37"/>
    </row>
    <row r="906" spans="2:19">
      <c r="B906" s="6">
        <v>1974</v>
      </c>
      <c r="C906" s="37">
        <v>0</v>
      </c>
      <c r="D906" s="37">
        <v>0</v>
      </c>
      <c r="E906" s="37">
        <v>0</v>
      </c>
      <c r="F906" s="37">
        <v>0</v>
      </c>
      <c r="G906" s="37">
        <v>0</v>
      </c>
      <c r="H906" s="37">
        <v>563443.64999999991</v>
      </c>
      <c r="I906" s="37">
        <v>563443.64999999991</v>
      </c>
      <c r="J906" s="37">
        <v>563443.64999999991</v>
      </c>
      <c r="K906" s="37">
        <v>563443.64999999991</v>
      </c>
      <c r="L906" s="37">
        <v>563443.64999999991</v>
      </c>
      <c r="M906" s="37">
        <v>563443.64999999991</v>
      </c>
      <c r="N906" s="37">
        <v>563443.64999999991</v>
      </c>
      <c r="O906" s="37">
        <v>563443.64999999991</v>
      </c>
      <c r="P906" s="37">
        <v>563443.64999999991</v>
      </c>
      <c r="Q906" s="37"/>
      <c r="R906" s="37"/>
      <c r="S906" s="37"/>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c r="R907" s="37"/>
      <c r="S907" s="37"/>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c r="R908" s="37"/>
      <c r="S908" s="37"/>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c r="R909" s="37"/>
      <c r="S909" s="37"/>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c r="R910" s="37"/>
      <c r="S910" s="37"/>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c r="R911" s="37"/>
      <c r="S911" s="37"/>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c r="R912" s="37"/>
      <c r="S912" s="37"/>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c r="R913" s="37"/>
      <c r="S913" s="37"/>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c r="R914" s="37"/>
      <c r="S914" s="37"/>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c r="R915" s="37"/>
      <c r="S915" s="37"/>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c r="R916" s="37"/>
      <c r="S916" s="37"/>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c r="R917" s="37"/>
      <c r="S917" s="37"/>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c r="R918" s="37"/>
      <c r="S918" s="37"/>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c r="R919" s="37"/>
      <c r="S919" s="37"/>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c r="R920" s="37"/>
      <c r="S920" s="37"/>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c r="R921" s="37"/>
      <c r="S921" s="37"/>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c r="R922" s="37"/>
      <c r="S922" s="37"/>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c r="R923" s="37"/>
      <c r="S923" s="37"/>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c r="R924" s="37"/>
      <c r="S924" s="37"/>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c r="R925" s="37"/>
      <c r="S925" s="37"/>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c r="R926" s="37"/>
      <c r="S926" s="37"/>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c r="R927" s="37"/>
      <c r="S927" s="37"/>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c r="R928" s="37"/>
      <c r="S928" s="37"/>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c r="R929" s="37"/>
      <c r="S929" s="37"/>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c r="R930" s="37"/>
      <c r="S930" s="37"/>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c r="R931" s="37"/>
      <c r="S931" s="37"/>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c r="R932" s="37"/>
      <c r="S932" s="37"/>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c r="R933" s="37"/>
      <c r="S933" s="37"/>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c r="R934" s="37"/>
      <c r="S934" s="37"/>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c r="R935" s="37"/>
      <c r="S935" s="37"/>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c r="R936" s="37"/>
      <c r="S936" s="37"/>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c r="R937" s="37"/>
      <c r="S937" s="37"/>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c r="R938" s="37"/>
      <c r="S938" s="37"/>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c r="R939" s="37"/>
      <c r="S939" s="37"/>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c r="R940" s="37"/>
      <c r="S940" s="37"/>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c r="R941" s="37"/>
      <c r="S941" s="37"/>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c r="R942" s="37"/>
      <c r="S942" s="37"/>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c r="R943" s="37"/>
      <c r="S943" s="37"/>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c r="R944" s="37"/>
      <c r="S944" s="37"/>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c r="R945" s="37"/>
      <c r="S945" s="37"/>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c r="R946" s="37"/>
      <c r="S946" s="37"/>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c r="R947" s="37"/>
      <c r="S947" s="37"/>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c r="R948" s="37"/>
      <c r="S948" s="37"/>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c r="R949" s="37"/>
      <c r="S949" s="37"/>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c r="R950" s="37"/>
      <c r="S950" s="37"/>
    </row>
    <row r="951" spans="1:19">
      <c r="A951" s="75" t="s">
        <v>189</v>
      </c>
      <c r="B951" s="7" t="s">
        <v>180</v>
      </c>
      <c r="C951" s="8">
        <f>SUM(C874:C950)</f>
        <v>1203464.1200000001</v>
      </c>
      <c r="D951" s="8">
        <f>SUM(D873:D950)</f>
        <v>1203464.1200000001</v>
      </c>
      <c r="E951" s="8">
        <f>SUM(E872:E950)</f>
        <v>1295615.3399999999</v>
      </c>
      <c r="F951" s="8">
        <f>SUM(F871:F950)</f>
        <v>1207220.74</v>
      </c>
      <c r="G951" s="8">
        <f>SUM(G870:G950)</f>
        <v>1207220.74</v>
      </c>
      <c r="H951" s="8">
        <f>SUM(H864:H950)</f>
        <v>2178230.69</v>
      </c>
      <c r="I951" s="8">
        <f>SUM(I864:I950)</f>
        <v>2190189.1399999997</v>
      </c>
      <c r="J951" s="8">
        <f t="shared" ref="J951" si="15">SUM(J864:J950)</f>
        <v>2091380.03</v>
      </c>
      <c r="K951" s="8">
        <f>SUM(K864:K950)</f>
        <v>2091380.03</v>
      </c>
      <c r="L951" s="8">
        <f t="shared" ref="L951" si="16">SUM(L864:L950)</f>
        <v>2091380.03</v>
      </c>
      <c r="M951" s="8">
        <f>SUM(M864:M950)</f>
        <v>2091380.03</v>
      </c>
      <c r="N951" s="11">
        <f>SUM(N859:N950)</f>
        <v>2128995.38</v>
      </c>
      <c r="O951" s="11">
        <f>SUM(O859:O950)</f>
        <v>2222876.3099999996</v>
      </c>
      <c r="P951" s="11">
        <f>SUM(P859:P950)</f>
        <v>2222876.3099999996</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v>0</v>
      </c>
      <c r="Q956" s="37"/>
      <c r="R956" s="37"/>
      <c r="S956" s="37"/>
    </row>
    <row r="957" spans="1:19">
      <c r="A957" s="40"/>
      <c r="B957" s="6">
        <v>2018</v>
      </c>
      <c r="C957" s="36"/>
      <c r="D957" s="36"/>
      <c r="E957" s="36"/>
      <c r="F957" s="36"/>
      <c r="G957" s="36"/>
      <c r="H957" s="36"/>
      <c r="I957" s="36"/>
      <c r="J957" s="36"/>
      <c r="K957" s="36"/>
      <c r="L957" s="36"/>
      <c r="M957" s="36"/>
      <c r="N957" s="36"/>
      <c r="O957" s="37">
        <v>0</v>
      </c>
      <c r="P957" s="37">
        <v>0</v>
      </c>
      <c r="Q957" s="37"/>
      <c r="R957" s="37"/>
      <c r="S957" s="37"/>
    </row>
    <row r="958" spans="1:19">
      <c r="A958" s="40"/>
      <c r="B958" s="6">
        <v>2017</v>
      </c>
      <c r="C958" s="36"/>
      <c r="D958" s="36"/>
      <c r="E958" s="36"/>
      <c r="F958" s="36"/>
      <c r="G958" s="36"/>
      <c r="H958" s="36"/>
      <c r="I958" s="36"/>
      <c r="J958" s="36"/>
      <c r="K958" s="36"/>
      <c r="L958" s="36"/>
      <c r="M958" s="36"/>
      <c r="N958" s="37">
        <v>0</v>
      </c>
      <c r="O958" s="37">
        <v>0</v>
      </c>
      <c r="P958" s="37">
        <v>0</v>
      </c>
      <c r="Q958" s="37"/>
      <c r="R958" s="37"/>
      <c r="S958" s="37"/>
    </row>
    <row r="959" spans="1:19">
      <c r="B959" s="6">
        <v>2016</v>
      </c>
      <c r="C959" s="36"/>
      <c r="D959" s="36"/>
      <c r="E959" s="36"/>
      <c r="F959" s="36"/>
      <c r="G959" s="36"/>
      <c r="H959" s="36"/>
      <c r="I959" s="36"/>
      <c r="J959" s="36"/>
      <c r="K959" s="36"/>
      <c r="L959" s="36"/>
      <c r="M959" s="37">
        <v>0</v>
      </c>
      <c r="N959" s="37">
        <v>0</v>
      </c>
      <c r="O959" s="37">
        <v>0</v>
      </c>
      <c r="P959" s="37">
        <v>0</v>
      </c>
      <c r="Q959" s="37"/>
      <c r="R959" s="37"/>
      <c r="S959" s="37"/>
    </row>
    <row r="960" spans="1:19">
      <c r="B960" s="6">
        <v>2015</v>
      </c>
      <c r="C960" s="36"/>
      <c r="D960" s="36"/>
      <c r="E960" s="36"/>
      <c r="F960" s="36"/>
      <c r="G960" s="36"/>
      <c r="H960" s="36"/>
      <c r="I960" s="36"/>
      <c r="J960" s="36"/>
      <c r="K960" s="36"/>
      <c r="L960" s="37">
        <v>0</v>
      </c>
      <c r="M960" s="37">
        <v>0</v>
      </c>
      <c r="N960" s="37">
        <v>0</v>
      </c>
      <c r="O960" s="37">
        <v>0</v>
      </c>
      <c r="P960" s="37">
        <v>0</v>
      </c>
      <c r="Q960" s="37"/>
      <c r="R960" s="37"/>
      <c r="S960" s="37"/>
    </row>
    <row r="961" spans="2:19">
      <c r="B961" s="6">
        <v>2014</v>
      </c>
      <c r="C961" s="36"/>
      <c r="D961" s="36"/>
      <c r="E961" s="36"/>
      <c r="F961" s="36"/>
      <c r="G961" s="36"/>
      <c r="H961" s="36"/>
      <c r="I961" s="36"/>
      <c r="J961" s="36"/>
      <c r="K961" s="37">
        <v>0</v>
      </c>
      <c r="L961" s="37">
        <v>0</v>
      </c>
      <c r="M961" s="37">
        <v>0</v>
      </c>
      <c r="N961" s="37">
        <v>0</v>
      </c>
      <c r="O961" s="37">
        <v>0</v>
      </c>
      <c r="P961" s="37">
        <v>0</v>
      </c>
      <c r="Q961" s="37"/>
      <c r="R961" s="37"/>
      <c r="S961" s="37"/>
    </row>
    <row r="962" spans="2:19">
      <c r="B962" s="6">
        <v>2013</v>
      </c>
      <c r="C962" s="36"/>
      <c r="D962" s="36"/>
      <c r="E962" s="36"/>
      <c r="F962" s="36"/>
      <c r="G962" s="36"/>
      <c r="H962" s="36"/>
      <c r="I962" s="36"/>
      <c r="J962" s="37">
        <v>0</v>
      </c>
      <c r="K962" s="37">
        <v>0</v>
      </c>
      <c r="L962" s="37">
        <v>0</v>
      </c>
      <c r="M962" s="37">
        <v>0</v>
      </c>
      <c r="N962" s="37">
        <v>0</v>
      </c>
      <c r="O962" s="37">
        <v>0</v>
      </c>
      <c r="P962" s="37">
        <v>0</v>
      </c>
      <c r="Q962" s="37"/>
      <c r="R962" s="37"/>
      <c r="S962" s="37"/>
    </row>
    <row r="963" spans="2:19">
      <c r="B963" s="6">
        <v>2012</v>
      </c>
      <c r="C963" s="36"/>
      <c r="D963" s="36"/>
      <c r="E963" s="36"/>
      <c r="F963" s="36"/>
      <c r="G963" s="36"/>
      <c r="H963" s="36"/>
      <c r="I963" s="37">
        <v>0</v>
      </c>
      <c r="J963" s="37">
        <v>0</v>
      </c>
      <c r="K963" s="37">
        <v>0</v>
      </c>
      <c r="L963" s="37">
        <v>0</v>
      </c>
      <c r="M963" s="37">
        <v>0</v>
      </c>
      <c r="N963" s="37">
        <v>0</v>
      </c>
      <c r="O963" s="37">
        <v>0</v>
      </c>
      <c r="P963" s="37">
        <v>0</v>
      </c>
      <c r="Q963" s="37"/>
      <c r="R963" s="37"/>
      <c r="S963" s="37"/>
    </row>
    <row r="964" spans="2:19">
      <c r="B964" s="6">
        <v>2011</v>
      </c>
      <c r="C964" s="36"/>
      <c r="D964" s="36"/>
      <c r="E964" s="36"/>
      <c r="F964" s="36"/>
      <c r="G964" s="36"/>
      <c r="H964" s="37">
        <v>0</v>
      </c>
      <c r="I964" s="37">
        <v>0</v>
      </c>
      <c r="J964" s="37">
        <v>0</v>
      </c>
      <c r="K964" s="37">
        <v>0</v>
      </c>
      <c r="L964" s="37">
        <v>0</v>
      </c>
      <c r="M964" s="37">
        <v>0</v>
      </c>
      <c r="N964" s="37">
        <v>0</v>
      </c>
      <c r="O964" s="37">
        <v>0</v>
      </c>
      <c r="P964" s="37">
        <v>0</v>
      </c>
      <c r="Q964" s="37"/>
      <c r="R964" s="37"/>
      <c r="S964" s="37"/>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c r="R965" s="37"/>
      <c r="S965" s="37"/>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c r="R966" s="37"/>
      <c r="S966" s="37"/>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c r="R967" s="37"/>
      <c r="S967" s="37"/>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c r="R968" s="37"/>
      <c r="S968" s="37"/>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c r="R969" s="37"/>
      <c r="S969" s="37"/>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c r="R970" s="37"/>
      <c r="S970" s="37"/>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c r="R971" s="37"/>
      <c r="S971" s="37"/>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c r="R972" s="37"/>
      <c r="S972" s="37"/>
    </row>
    <row r="973" spans="2:19">
      <c r="B973" s="6">
        <v>2002</v>
      </c>
      <c r="C973" s="37">
        <v>47660.270000000004</v>
      </c>
      <c r="D973" s="37">
        <v>47660.270000000004</v>
      </c>
      <c r="E973" s="37">
        <v>47660.270000000004</v>
      </c>
      <c r="F973" s="37">
        <v>47660.270000000004</v>
      </c>
      <c r="G973" s="37">
        <v>47660.270000000004</v>
      </c>
      <c r="H973" s="37">
        <v>37106.01</v>
      </c>
      <c r="I973" s="37">
        <v>37106.01</v>
      </c>
      <c r="J973" s="37">
        <v>0</v>
      </c>
      <c r="K973" s="37">
        <v>0</v>
      </c>
      <c r="L973" s="37">
        <v>0</v>
      </c>
      <c r="M973" s="37">
        <v>0</v>
      </c>
      <c r="N973" s="37">
        <v>0</v>
      </c>
      <c r="O973" s="37">
        <v>0</v>
      </c>
      <c r="P973" s="37">
        <v>0</v>
      </c>
      <c r="Q973" s="37"/>
      <c r="R973" s="37"/>
      <c r="S973" s="37"/>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c r="R974" s="37"/>
      <c r="S974" s="37"/>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c r="R975" s="37"/>
      <c r="S975" s="37"/>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c r="R976" s="37"/>
      <c r="S976" s="37"/>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c r="R977" s="37"/>
      <c r="S977" s="37"/>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c r="R978" s="37"/>
      <c r="S978" s="37"/>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c r="R979" s="37"/>
      <c r="S979" s="37"/>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c r="R980" s="37"/>
      <c r="S980" s="37"/>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c r="R981" s="37"/>
      <c r="S981" s="37"/>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c r="R982" s="37"/>
      <c r="S982" s="37"/>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c r="R983" s="37"/>
      <c r="S983" s="37"/>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c r="R984" s="37"/>
      <c r="S984" s="37"/>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c r="R985" s="37"/>
      <c r="S985" s="37"/>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c r="R986" s="37"/>
      <c r="S986" s="37"/>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c r="R987" s="37"/>
      <c r="S987" s="37"/>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c r="R988" s="37"/>
      <c r="S988" s="37"/>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c r="R989" s="37"/>
      <c r="S989" s="37"/>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c r="R990" s="37"/>
      <c r="S990" s="37"/>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c r="R991" s="37"/>
      <c r="S991" s="37"/>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c r="R992" s="37"/>
      <c r="S992" s="37"/>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c r="R993" s="37"/>
      <c r="S993" s="37"/>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c r="R994" s="37"/>
      <c r="S994" s="37"/>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c r="R995" s="37"/>
      <c r="S995" s="37"/>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c r="R996" s="37"/>
      <c r="S996" s="37"/>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c r="R997" s="37"/>
      <c r="S997" s="37"/>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c r="R998" s="37"/>
      <c r="S998" s="37"/>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c r="R999" s="37"/>
      <c r="S999" s="37"/>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c r="R1000" s="37"/>
      <c r="S1000" s="37"/>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c r="R1001" s="37"/>
      <c r="S1001" s="37"/>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c r="R1002" s="37"/>
      <c r="S1002" s="37"/>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c r="R1003" s="37"/>
      <c r="S1003" s="37"/>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c r="R1004" s="37"/>
      <c r="S1004" s="37"/>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c r="R1005" s="37"/>
      <c r="S1005" s="37"/>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c r="R1006" s="37"/>
      <c r="S1006" s="37"/>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c r="R1007" s="37"/>
      <c r="S1007" s="37"/>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c r="R1008" s="37"/>
      <c r="S1008" s="37"/>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c r="R1009" s="37"/>
      <c r="S1009" s="37"/>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c r="R1010" s="37"/>
      <c r="S1010" s="37"/>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c r="R1011" s="37"/>
      <c r="S1011" s="37"/>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c r="R1012" s="37"/>
      <c r="S1012" s="37"/>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c r="R1013" s="37"/>
      <c r="S1013" s="37"/>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c r="R1014" s="37"/>
      <c r="S1014" s="37"/>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c r="R1015" s="37"/>
      <c r="S1015" s="37"/>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c r="R1016" s="37"/>
      <c r="S1016" s="37"/>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c r="R1017" s="37"/>
      <c r="S1017" s="37"/>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c r="R1018" s="37"/>
      <c r="S1018" s="37"/>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c r="R1019" s="37"/>
      <c r="S1019" s="37"/>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c r="R1020" s="37"/>
      <c r="S1020" s="37"/>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c r="R1021" s="37"/>
      <c r="S1021" s="37"/>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c r="R1022" s="37"/>
      <c r="S1022" s="37"/>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c r="R1023" s="37"/>
      <c r="S1023" s="37"/>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c r="R1024" s="37"/>
      <c r="S1024" s="37"/>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c r="R1025" s="37"/>
      <c r="S1025" s="37"/>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c r="R1026" s="37"/>
      <c r="S1026" s="37"/>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c r="R1027" s="37"/>
      <c r="S1027" s="37"/>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c r="R1028" s="37"/>
      <c r="S1028" s="37"/>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c r="R1029" s="37"/>
      <c r="S1029" s="37"/>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c r="R1030" s="37"/>
      <c r="S1030" s="37"/>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c r="R1031" s="37"/>
      <c r="S1031" s="37"/>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c r="R1032" s="37"/>
      <c r="S1032" s="37"/>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c r="R1033" s="37"/>
      <c r="S1033" s="37"/>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c r="R1034" s="37"/>
      <c r="S1034" s="37"/>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c r="R1035" s="37"/>
      <c r="S1035" s="37"/>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c r="R1036" s="37"/>
      <c r="S1036" s="37"/>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c r="R1037" s="37"/>
      <c r="S1037" s="37"/>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c r="R1038" s="37"/>
      <c r="S1038" s="37"/>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c r="R1039" s="37"/>
      <c r="S1039" s="37"/>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c r="R1040" s="37"/>
      <c r="S1040" s="37"/>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c r="R1041" s="37"/>
      <c r="S1041" s="37"/>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c r="R1042" s="37"/>
      <c r="S1042" s="37"/>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c r="R1043" s="37"/>
      <c r="S1043" s="37"/>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c r="R1044" s="37"/>
      <c r="S1044" s="37"/>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c r="R1045" s="37"/>
      <c r="S1045" s="37"/>
    </row>
    <row r="1046" spans="1:19">
      <c r="A1046" s="75" t="s">
        <v>190</v>
      </c>
      <c r="B1046" s="7" t="s">
        <v>180</v>
      </c>
      <c r="C1046" s="8">
        <f>SUM(C969:C1045)</f>
        <v>47660.270000000004</v>
      </c>
      <c r="D1046" s="8">
        <f>SUM(D968:D1045)</f>
        <v>47660.270000000004</v>
      </c>
      <c r="E1046" s="8">
        <f>SUM(E967:E1045)</f>
        <v>47660.270000000004</v>
      </c>
      <c r="F1046" s="8">
        <f>SUM(F966:F1045)</f>
        <v>47660.270000000004</v>
      </c>
      <c r="G1046" s="8">
        <f>SUM(G965:G1045)</f>
        <v>47660.270000000004</v>
      </c>
      <c r="H1046" s="8">
        <f>SUM(H959:H1045)</f>
        <v>37106.01</v>
      </c>
      <c r="I1046" s="8">
        <f>SUM(I959:I1045)</f>
        <v>37106.01</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v>0</v>
      </c>
      <c r="Q1051" s="37"/>
      <c r="R1051" s="37"/>
      <c r="S1051" s="37"/>
    </row>
    <row r="1052" spans="1:19">
      <c r="A1052" s="40"/>
      <c r="B1052" s="6">
        <v>2018</v>
      </c>
      <c r="C1052" s="36"/>
      <c r="D1052" s="36"/>
      <c r="E1052" s="36"/>
      <c r="F1052" s="36"/>
      <c r="G1052" s="36"/>
      <c r="H1052" s="36"/>
      <c r="I1052" s="36"/>
      <c r="J1052" s="36"/>
      <c r="K1052" s="36"/>
      <c r="L1052" s="36"/>
      <c r="M1052" s="36"/>
      <c r="N1052" s="36"/>
      <c r="O1052" s="37">
        <v>0</v>
      </c>
      <c r="P1052" s="37">
        <v>0</v>
      </c>
      <c r="Q1052" s="37"/>
      <c r="R1052" s="37"/>
      <c r="S1052" s="37"/>
    </row>
    <row r="1053" spans="1:19">
      <c r="A1053" s="40"/>
      <c r="B1053" s="6">
        <v>2017</v>
      </c>
      <c r="C1053" s="36"/>
      <c r="D1053" s="36"/>
      <c r="E1053" s="36"/>
      <c r="F1053" s="36"/>
      <c r="G1053" s="36"/>
      <c r="H1053" s="36"/>
      <c r="I1053" s="36"/>
      <c r="J1053" s="36"/>
      <c r="K1053" s="36"/>
      <c r="L1053" s="36"/>
      <c r="M1053" s="36"/>
      <c r="N1053" s="37">
        <v>0</v>
      </c>
      <c r="O1053" s="37">
        <v>0</v>
      </c>
      <c r="P1053" s="37">
        <v>0</v>
      </c>
      <c r="Q1053" s="37"/>
      <c r="R1053" s="37"/>
      <c r="S1053" s="37"/>
    </row>
    <row r="1054" spans="1:19">
      <c r="B1054" s="6">
        <v>2016</v>
      </c>
      <c r="C1054" s="36"/>
      <c r="D1054" s="36"/>
      <c r="E1054" s="36"/>
      <c r="F1054" s="36"/>
      <c r="G1054" s="36"/>
      <c r="H1054" s="36"/>
      <c r="I1054" s="36"/>
      <c r="J1054" s="36"/>
      <c r="K1054" s="36"/>
      <c r="L1054" s="36"/>
      <c r="M1054" s="37">
        <v>0</v>
      </c>
      <c r="N1054" s="37">
        <v>0</v>
      </c>
      <c r="O1054" s="37">
        <v>0</v>
      </c>
      <c r="P1054" s="37">
        <v>0</v>
      </c>
      <c r="Q1054" s="37"/>
      <c r="R1054" s="37"/>
      <c r="S1054" s="37"/>
    </row>
    <row r="1055" spans="1:19">
      <c r="B1055" s="6">
        <v>2015</v>
      </c>
      <c r="C1055" s="36"/>
      <c r="D1055" s="36"/>
      <c r="E1055" s="36"/>
      <c r="F1055" s="36"/>
      <c r="G1055" s="36"/>
      <c r="H1055" s="36"/>
      <c r="I1055" s="36"/>
      <c r="J1055" s="36"/>
      <c r="K1055" s="36"/>
      <c r="L1055" s="37">
        <v>0</v>
      </c>
      <c r="M1055" s="37">
        <v>0</v>
      </c>
      <c r="N1055" s="37">
        <v>0</v>
      </c>
      <c r="O1055" s="37">
        <v>0</v>
      </c>
      <c r="P1055" s="37">
        <v>0</v>
      </c>
      <c r="Q1055" s="37"/>
      <c r="R1055" s="37"/>
      <c r="S1055" s="37"/>
    </row>
    <row r="1056" spans="1:19">
      <c r="B1056" s="6">
        <v>2014</v>
      </c>
      <c r="C1056" s="36"/>
      <c r="D1056" s="36"/>
      <c r="E1056" s="36"/>
      <c r="F1056" s="36"/>
      <c r="G1056" s="36"/>
      <c r="H1056" s="36"/>
      <c r="I1056" s="36"/>
      <c r="J1056" s="36"/>
      <c r="K1056" s="37">
        <v>0</v>
      </c>
      <c r="L1056" s="37">
        <v>0</v>
      </c>
      <c r="M1056" s="37">
        <v>0</v>
      </c>
      <c r="N1056" s="37">
        <v>0</v>
      </c>
      <c r="O1056" s="37">
        <v>0</v>
      </c>
      <c r="P1056" s="37">
        <v>0</v>
      </c>
      <c r="Q1056" s="37"/>
      <c r="R1056" s="37"/>
      <c r="S1056" s="37"/>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c r="R1057" s="37"/>
      <c r="S1057" s="37"/>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c r="R1058" s="37"/>
      <c r="S1058" s="37"/>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c r="R1059" s="37"/>
      <c r="S1059" s="37"/>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c r="R1060" s="37"/>
      <c r="S1060" s="37"/>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c r="R1061" s="37"/>
      <c r="S1061" s="37"/>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c r="R1062" s="37"/>
      <c r="S1062" s="37"/>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c r="R1063" s="37"/>
      <c r="S1063" s="37"/>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c r="R1064" s="37"/>
      <c r="S1064" s="37"/>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c r="R1065" s="37"/>
      <c r="S1065" s="37"/>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c r="R1066" s="37"/>
      <c r="S1066" s="37"/>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c r="R1067" s="37"/>
      <c r="S1067" s="37"/>
    </row>
    <row r="1068" spans="2:19">
      <c r="B1068" s="6">
        <v>2002</v>
      </c>
      <c r="C1068" s="37">
        <v>22507.94</v>
      </c>
      <c r="D1068" s="37">
        <v>22507.94</v>
      </c>
      <c r="E1068" s="37">
        <v>22507.94</v>
      </c>
      <c r="F1068" s="37">
        <v>22507.94</v>
      </c>
      <c r="G1068" s="37">
        <v>22507.94</v>
      </c>
      <c r="H1068" s="37">
        <v>22507.94</v>
      </c>
      <c r="I1068" s="37">
        <v>0</v>
      </c>
      <c r="J1068" s="37">
        <v>0</v>
      </c>
      <c r="K1068" s="37">
        <v>0</v>
      </c>
      <c r="L1068" s="37">
        <v>0</v>
      </c>
      <c r="M1068" s="37">
        <v>0</v>
      </c>
      <c r="N1068" s="37">
        <v>0</v>
      </c>
      <c r="O1068" s="37">
        <v>0</v>
      </c>
      <c r="P1068" s="37">
        <v>0</v>
      </c>
      <c r="Q1068" s="37"/>
      <c r="R1068" s="37"/>
      <c r="S1068" s="37"/>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c r="R1069" s="37"/>
      <c r="S1069" s="37"/>
    </row>
    <row r="1070" spans="2:19">
      <c r="B1070" s="6">
        <v>2000</v>
      </c>
      <c r="C1070" s="37">
        <v>40075.85</v>
      </c>
      <c r="D1070" s="37">
        <v>40075.85</v>
      </c>
      <c r="E1070" s="37">
        <v>40075.85</v>
      </c>
      <c r="F1070" s="37">
        <v>40075.85</v>
      </c>
      <c r="G1070" s="37">
        <v>0</v>
      </c>
      <c r="H1070" s="37">
        <v>0</v>
      </c>
      <c r="I1070" s="37">
        <v>0</v>
      </c>
      <c r="J1070" s="37">
        <v>0</v>
      </c>
      <c r="K1070" s="37">
        <v>0</v>
      </c>
      <c r="L1070" s="37">
        <v>0</v>
      </c>
      <c r="M1070" s="37">
        <v>0</v>
      </c>
      <c r="N1070" s="37">
        <v>0</v>
      </c>
      <c r="O1070" s="37">
        <v>0</v>
      </c>
      <c r="P1070" s="37">
        <v>0</v>
      </c>
      <c r="Q1070" s="37"/>
      <c r="R1070" s="37"/>
      <c r="S1070" s="37"/>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c r="R1071" s="37"/>
      <c r="S1071" s="37"/>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c r="R1072" s="37"/>
      <c r="S1072" s="37"/>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c r="R1073" s="37"/>
      <c r="S1073" s="37"/>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c r="R1074" s="37"/>
      <c r="S1074" s="37"/>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c r="R1075" s="37"/>
      <c r="S1075" s="37"/>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c r="R1076" s="37"/>
      <c r="S1076" s="37"/>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c r="R1077" s="37"/>
      <c r="S1077" s="37"/>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c r="R1078" s="37"/>
      <c r="S1078" s="37"/>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c r="R1079" s="37"/>
      <c r="S1079" s="37"/>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c r="R1080" s="37"/>
      <c r="S1080" s="37"/>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c r="R1081" s="37"/>
      <c r="S1081" s="37"/>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c r="R1082" s="37"/>
      <c r="S1082" s="37"/>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c r="R1083" s="37"/>
      <c r="S1083" s="37"/>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c r="R1084" s="37"/>
      <c r="S1084" s="37"/>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c r="R1085" s="37"/>
      <c r="S1085" s="37"/>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c r="R1086" s="37"/>
      <c r="S1086" s="37"/>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c r="R1087" s="37"/>
      <c r="S1087" s="37"/>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c r="R1088" s="37"/>
      <c r="S1088" s="37"/>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c r="R1089" s="37"/>
      <c r="S1089" s="37"/>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c r="R1090" s="37"/>
      <c r="S1090" s="37"/>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c r="R1091" s="37"/>
      <c r="S1091" s="37"/>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c r="R1092" s="37"/>
      <c r="S1092" s="37"/>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c r="R1093" s="37"/>
      <c r="S1093" s="37"/>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c r="R1094" s="37"/>
      <c r="S1094" s="37"/>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c r="R1095" s="37"/>
      <c r="S1095" s="37"/>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c r="R1096" s="37"/>
      <c r="S1096" s="37"/>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c r="R1097" s="37"/>
      <c r="S1097" s="37"/>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c r="R1098" s="37"/>
      <c r="S1098" s="37"/>
    </row>
    <row r="1099" spans="2:19">
      <c r="B1099" s="6">
        <v>1971</v>
      </c>
      <c r="C1099" s="37">
        <v>20899.04</v>
      </c>
      <c r="D1099" s="37">
        <v>20899.04</v>
      </c>
      <c r="E1099" s="37">
        <v>20899.04</v>
      </c>
      <c r="F1099" s="37">
        <v>20899.04</v>
      </c>
      <c r="G1099" s="37">
        <v>20899.04</v>
      </c>
      <c r="H1099" s="37">
        <v>20899.04</v>
      </c>
      <c r="I1099" s="37">
        <v>20899.04</v>
      </c>
      <c r="J1099" s="37">
        <v>0</v>
      </c>
      <c r="K1099" s="37">
        <v>0</v>
      </c>
      <c r="L1099" s="37">
        <v>0</v>
      </c>
      <c r="M1099" s="37">
        <v>0</v>
      </c>
      <c r="N1099" s="37">
        <v>0</v>
      </c>
      <c r="O1099" s="37">
        <v>0</v>
      </c>
      <c r="P1099" s="37">
        <v>0</v>
      </c>
      <c r="Q1099" s="37"/>
      <c r="R1099" s="37"/>
      <c r="S1099" s="37"/>
    </row>
    <row r="1100" spans="2:19">
      <c r="B1100" s="6">
        <v>1970</v>
      </c>
      <c r="C1100" s="37">
        <v>37861.199999999997</v>
      </c>
      <c r="D1100" s="37">
        <v>37861.199999999997</v>
      </c>
      <c r="E1100" s="37">
        <v>37861.199999999997</v>
      </c>
      <c r="F1100" s="37">
        <v>37861.199999999997</v>
      </c>
      <c r="G1100" s="37">
        <v>37861.199999999997</v>
      </c>
      <c r="H1100" s="37">
        <v>37861.199999999997</v>
      </c>
      <c r="I1100" s="37">
        <v>37861.199999999997</v>
      </c>
      <c r="J1100" s="37">
        <v>0</v>
      </c>
      <c r="K1100" s="37">
        <v>0</v>
      </c>
      <c r="L1100" s="37">
        <v>0</v>
      </c>
      <c r="M1100" s="37">
        <v>0</v>
      </c>
      <c r="N1100" s="37">
        <v>0</v>
      </c>
      <c r="O1100" s="37">
        <v>0</v>
      </c>
      <c r="P1100" s="37">
        <v>0</v>
      </c>
      <c r="Q1100" s="37"/>
      <c r="R1100" s="37"/>
      <c r="S1100" s="37"/>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c r="R1101" s="37"/>
      <c r="S1101" s="37"/>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c r="R1102" s="37"/>
      <c r="S1102" s="37"/>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c r="R1103" s="37"/>
      <c r="S1103" s="37"/>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c r="R1104" s="37"/>
      <c r="S1104" s="37"/>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c r="R1105" s="37"/>
      <c r="S1105" s="37"/>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c r="R1106" s="37"/>
      <c r="S1106" s="37"/>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c r="R1107" s="37"/>
      <c r="S1107" s="37"/>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c r="R1108" s="37"/>
      <c r="S1108" s="37"/>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c r="R1109" s="37"/>
      <c r="S1109" s="37"/>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c r="R1110" s="37"/>
      <c r="S1110" s="37"/>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c r="R1111" s="37"/>
      <c r="S1111" s="37"/>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c r="R1112" s="37"/>
      <c r="S1112" s="37"/>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c r="R1113" s="37"/>
      <c r="S1113" s="37"/>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c r="R1114" s="37"/>
      <c r="S1114" s="37"/>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c r="R1115" s="37"/>
      <c r="S1115" s="37"/>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c r="R1116" s="37"/>
      <c r="S1116" s="37"/>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c r="R1117" s="37"/>
      <c r="S1117" s="37"/>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c r="R1118" s="37"/>
      <c r="S1118" s="37"/>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c r="R1119" s="37"/>
      <c r="S1119" s="37"/>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c r="R1120" s="37"/>
      <c r="S1120" s="37"/>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c r="R1121" s="37"/>
      <c r="S1121" s="37"/>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c r="R1122" s="37"/>
      <c r="S1122" s="37"/>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c r="R1123" s="37"/>
      <c r="S1123" s="37"/>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c r="R1124" s="37"/>
      <c r="S1124" s="37"/>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c r="R1125" s="37"/>
      <c r="S1125" s="37"/>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c r="R1126" s="37"/>
      <c r="S1126" s="37"/>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c r="R1127" s="37"/>
      <c r="S1127" s="37"/>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c r="R1128" s="37"/>
      <c r="S1128" s="37"/>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c r="R1129" s="37"/>
      <c r="S1129" s="37"/>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c r="R1130" s="37"/>
      <c r="S1130" s="37"/>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c r="R1131" s="37"/>
      <c r="S1131" s="37"/>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c r="R1132" s="37"/>
      <c r="S1132" s="37"/>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c r="R1133" s="37"/>
      <c r="S1133" s="37"/>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c r="R1134" s="37"/>
      <c r="S1134" s="37"/>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c r="R1135" s="37"/>
      <c r="S1135" s="37"/>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c r="R1136" s="37"/>
      <c r="S1136" s="37"/>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c r="R1137" s="37"/>
      <c r="S1137" s="37"/>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c r="R1138" s="37"/>
      <c r="S1138" s="37"/>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c r="R1139" s="37"/>
      <c r="S1139" s="37"/>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c r="R1140" s="37"/>
      <c r="S1140" s="37"/>
    </row>
    <row r="1141" spans="1:19">
      <c r="A1141" s="9" t="s">
        <v>191</v>
      </c>
      <c r="B1141" s="7" t="s">
        <v>180</v>
      </c>
      <c r="C1141" s="8">
        <f>SUM(C1064:C1140)</f>
        <v>121344.02999999998</v>
      </c>
      <c r="D1141" s="8">
        <f>SUM(D1063:D1140)</f>
        <v>121344.02999999998</v>
      </c>
      <c r="E1141" s="8">
        <f>SUM(E1062:E1140)</f>
        <v>121344.02999999998</v>
      </c>
      <c r="F1141" s="8">
        <f>SUM(F1061:F1140)</f>
        <v>121344.02999999998</v>
      </c>
      <c r="G1141" s="8">
        <f>SUM(G1060:G1140)</f>
        <v>81268.179999999993</v>
      </c>
      <c r="H1141" s="8">
        <f>SUM(H1054:H1140)</f>
        <v>81268.179999999993</v>
      </c>
      <c r="I1141" s="8">
        <f>SUM(I1054:I1140)</f>
        <v>58760.24</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v>0</v>
      </c>
      <c r="Q1146" s="37"/>
      <c r="R1146" s="37"/>
      <c r="S1146" s="37"/>
    </row>
    <row r="1147" spans="1:19">
      <c r="A1147" s="40"/>
      <c r="B1147" s="6">
        <v>2018</v>
      </c>
      <c r="C1147" s="36"/>
      <c r="D1147" s="36"/>
      <c r="E1147" s="36"/>
      <c r="F1147" s="36"/>
      <c r="G1147" s="36"/>
      <c r="H1147" s="36"/>
      <c r="I1147" s="36"/>
      <c r="J1147" s="36"/>
      <c r="K1147" s="36"/>
      <c r="L1147" s="36"/>
      <c r="M1147" s="36"/>
      <c r="N1147" s="36"/>
      <c r="O1147" s="37">
        <v>0</v>
      </c>
      <c r="P1147" s="37">
        <v>0</v>
      </c>
      <c r="Q1147" s="37"/>
      <c r="R1147" s="37"/>
      <c r="S1147" s="37"/>
    </row>
    <row r="1148" spans="1:19">
      <c r="A1148" s="40"/>
      <c r="B1148" s="6">
        <v>2017</v>
      </c>
      <c r="C1148" s="36"/>
      <c r="D1148" s="36"/>
      <c r="E1148" s="36"/>
      <c r="F1148" s="36"/>
      <c r="G1148" s="36"/>
      <c r="H1148" s="36"/>
      <c r="I1148" s="36"/>
      <c r="J1148" s="36"/>
      <c r="K1148" s="36"/>
      <c r="L1148" s="36"/>
      <c r="M1148" s="36"/>
      <c r="N1148" s="37">
        <v>0</v>
      </c>
      <c r="O1148" s="37">
        <v>0</v>
      </c>
      <c r="P1148" s="37">
        <v>0</v>
      </c>
      <c r="Q1148" s="37"/>
      <c r="R1148" s="37"/>
      <c r="S1148" s="37"/>
    </row>
    <row r="1149" spans="1:19">
      <c r="B1149" s="6">
        <v>2016</v>
      </c>
      <c r="C1149" s="36"/>
      <c r="D1149" s="36"/>
      <c r="E1149" s="36"/>
      <c r="F1149" s="36"/>
      <c r="G1149" s="36"/>
      <c r="H1149" s="36"/>
      <c r="I1149" s="36"/>
      <c r="J1149" s="36"/>
      <c r="K1149" s="36"/>
      <c r="L1149" s="36"/>
      <c r="M1149" s="37">
        <v>0</v>
      </c>
      <c r="N1149" s="37">
        <v>0</v>
      </c>
      <c r="O1149" s="37">
        <v>0</v>
      </c>
      <c r="P1149" s="37">
        <v>0</v>
      </c>
      <c r="Q1149" s="37"/>
      <c r="R1149" s="37"/>
      <c r="S1149" s="37"/>
    </row>
    <row r="1150" spans="1:19">
      <c r="B1150" s="6">
        <v>2015</v>
      </c>
      <c r="C1150" s="36"/>
      <c r="D1150" s="36"/>
      <c r="E1150" s="36"/>
      <c r="F1150" s="36"/>
      <c r="G1150" s="36"/>
      <c r="H1150" s="36"/>
      <c r="I1150" s="36"/>
      <c r="J1150" s="36"/>
      <c r="K1150" s="36"/>
      <c r="L1150" s="37">
        <v>0</v>
      </c>
      <c r="M1150" s="37">
        <v>0</v>
      </c>
      <c r="N1150" s="37">
        <v>0</v>
      </c>
      <c r="O1150" s="37">
        <v>0</v>
      </c>
      <c r="P1150" s="37">
        <v>0</v>
      </c>
      <c r="Q1150" s="37"/>
      <c r="R1150" s="37"/>
      <c r="S1150" s="37"/>
    </row>
    <row r="1151" spans="1:19">
      <c r="B1151" s="6">
        <v>2014</v>
      </c>
      <c r="C1151" s="36"/>
      <c r="D1151" s="36"/>
      <c r="E1151" s="36"/>
      <c r="F1151" s="36"/>
      <c r="G1151" s="36"/>
      <c r="H1151" s="36"/>
      <c r="I1151" s="36"/>
      <c r="J1151" s="36"/>
      <c r="K1151" s="37">
        <v>0</v>
      </c>
      <c r="L1151" s="37">
        <v>0</v>
      </c>
      <c r="M1151" s="37">
        <v>0</v>
      </c>
      <c r="N1151" s="37">
        <v>0</v>
      </c>
      <c r="O1151" s="37">
        <v>0</v>
      </c>
      <c r="P1151" s="37">
        <v>0</v>
      </c>
      <c r="Q1151" s="37"/>
      <c r="R1151" s="37"/>
      <c r="S1151" s="37"/>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c r="R1152" s="37"/>
      <c r="S1152" s="37"/>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c r="R1153" s="37"/>
      <c r="S1153" s="37"/>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c r="R1154" s="37"/>
      <c r="S1154" s="37"/>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c r="R1155" s="37"/>
      <c r="S1155" s="37"/>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c r="R1156" s="37"/>
      <c r="S1156" s="37"/>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c r="R1157" s="37"/>
      <c r="S1157" s="37"/>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c r="R1158" s="37"/>
      <c r="S1158" s="37"/>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c r="R1159" s="37"/>
      <c r="S1159" s="37"/>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c r="R1160" s="37"/>
      <c r="S1160" s="37"/>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c r="R1161" s="37"/>
      <c r="S1161" s="37"/>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c r="R1162" s="37"/>
      <c r="S1162" s="37"/>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c r="R1163" s="37"/>
      <c r="S1163" s="37"/>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c r="R1164" s="37"/>
      <c r="S1164" s="37"/>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c r="R1165" s="37"/>
      <c r="S1165" s="37"/>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c r="R1166" s="37"/>
      <c r="S1166" s="37"/>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c r="R1167" s="37"/>
      <c r="S1167" s="37"/>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c r="R1168" s="37"/>
      <c r="S1168" s="37"/>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c r="R1169" s="37"/>
      <c r="S1169" s="37"/>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c r="R1170" s="37"/>
      <c r="S1170" s="37"/>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c r="R1171" s="37"/>
      <c r="S1171" s="37"/>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c r="R1172" s="37"/>
      <c r="S1172" s="37"/>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c r="R1173" s="37"/>
      <c r="S1173" s="37"/>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c r="R1174" s="37"/>
      <c r="S1174" s="37"/>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c r="R1175" s="37"/>
      <c r="S1175" s="37"/>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c r="R1176" s="37"/>
      <c r="S1176" s="37"/>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c r="R1177" s="37"/>
      <c r="S1177" s="37"/>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c r="R1178" s="37"/>
      <c r="S1178" s="37"/>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c r="R1179" s="37"/>
      <c r="S1179" s="37"/>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c r="R1180" s="37"/>
      <c r="S1180" s="37"/>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c r="R1181" s="37"/>
      <c r="S1181" s="37"/>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c r="R1182" s="37"/>
      <c r="S1182" s="37"/>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c r="R1183" s="37"/>
      <c r="S1183" s="37"/>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c r="R1184" s="37"/>
      <c r="S1184" s="37"/>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c r="R1185" s="37"/>
      <c r="S1185" s="37"/>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c r="R1186" s="37"/>
      <c r="S1186" s="37"/>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c r="R1187" s="37"/>
      <c r="S1187" s="37"/>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c r="R1188" s="37"/>
      <c r="S1188" s="37"/>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c r="R1189" s="37"/>
      <c r="S1189" s="37"/>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c r="R1190" s="37"/>
      <c r="S1190" s="37"/>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c r="R1191" s="37"/>
      <c r="S1191" s="37"/>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c r="R1192" s="37"/>
      <c r="S1192" s="37"/>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c r="R1193" s="37"/>
      <c r="S1193" s="37"/>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c r="R1194" s="37"/>
      <c r="S1194" s="37"/>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c r="R1195" s="37"/>
      <c r="S1195" s="37"/>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c r="R1196" s="37"/>
      <c r="S1196" s="37"/>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c r="R1197" s="37"/>
      <c r="S1197" s="37"/>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c r="R1198" s="37"/>
      <c r="S1198" s="37"/>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c r="R1199" s="37"/>
      <c r="S1199" s="37"/>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c r="R1200" s="37"/>
      <c r="S1200" s="37"/>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c r="R1201" s="37"/>
      <c r="S1201" s="37"/>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c r="R1202" s="37"/>
      <c r="S1202" s="37"/>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c r="R1203" s="37"/>
      <c r="S1203" s="37"/>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c r="R1204" s="37"/>
      <c r="S1204" s="37"/>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c r="R1205" s="37"/>
      <c r="S1205" s="37"/>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c r="R1206" s="37"/>
      <c r="S1206" s="37"/>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c r="R1207" s="37"/>
      <c r="S1207" s="37"/>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c r="R1208" s="37"/>
      <c r="S1208" s="37"/>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c r="R1209" s="37"/>
      <c r="S1209" s="37"/>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c r="R1210" s="37"/>
      <c r="S1210" s="37"/>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c r="R1211" s="37"/>
      <c r="S1211" s="37"/>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c r="R1212" s="37"/>
      <c r="S1212" s="37"/>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c r="R1213" s="37"/>
      <c r="S1213" s="37"/>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c r="R1214" s="37"/>
      <c r="S1214" s="37"/>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c r="R1215" s="37"/>
      <c r="S1215" s="37"/>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c r="R1216" s="37"/>
      <c r="S1216" s="37"/>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c r="R1217" s="37"/>
      <c r="S1217" s="37"/>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c r="R1218" s="37"/>
      <c r="S1218" s="37"/>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c r="R1219" s="37"/>
      <c r="S1219" s="37"/>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c r="R1220" s="37"/>
      <c r="S1220" s="37"/>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c r="R1221" s="37"/>
      <c r="S1221" s="37"/>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c r="R1222" s="37"/>
      <c r="S1222" s="37"/>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c r="R1223" s="37"/>
      <c r="S1223" s="37"/>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c r="R1224" s="37"/>
      <c r="S1224" s="37"/>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c r="R1225" s="37"/>
      <c r="S1225" s="37"/>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c r="R1226" s="37"/>
      <c r="S1226" s="37"/>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c r="R1227" s="37"/>
      <c r="S1227" s="37"/>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c r="R1228" s="37"/>
      <c r="S1228" s="37"/>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c r="R1229" s="37"/>
      <c r="S1229" s="37"/>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c r="R1230" s="37"/>
      <c r="S1230" s="37"/>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c r="R1231" s="37"/>
      <c r="S1231" s="37"/>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c r="R1232" s="37"/>
      <c r="S1232" s="37"/>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c r="R1233" s="37"/>
      <c r="S1233" s="37"/>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c r="R1234" s="37"/>
      <c r="S1234" s="37"/>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c r="R1235" s="37"/>
      <c r="S1235" s="37"/>
    </row>
    <row r="1236" spans="1:19">
      <c r="A1236" s="75"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v>0</v>
      </c>
      <c r="Q1241" s="37"/>
      <c r="R1241" s="37"/>
      <c r="S1241" s="37"/>
    </row>
    <row r="1242" spans="1:19">
      <c r="A1242" s="40"/>
      <c r="B1242" s="6">
        <v>2018</v>
      </c>
      <c r="C1242" s="36"/>
      <c r="D1242" s="36"/>
      <c r="E1242" s="36"/>
      <c r="F1242" s="36"/>
      <c r="G1242" s="36"/>
      <c r="H1242" s="36"/>
      <c r="I1242" s="36"/>
      <c r="J1242" s="36"/>
      <c r="K1242" s="36"/>
      <c r="L1242" s="36"/>
      <c r="M1242" s="36"/>
      <c r="N1242" s="36"/>
      <c r="O1242" s="37">
        <v>0</v>
      </c>
      <c r="P1242" s="37">
        <v>0</v>
      </c>
      <c r="Q1242" s="37"/>
      <c r="R1242" s="37"/>
      <c r="S1242" s="37"/>
    </row>
    <row r="1243" spans="1:19">
      <c r="A1243" s="40"/>
      <c r="B1243" s="6">
        <v>2017</v>
      </c>
      <c r="C1243" s="36"/>
      <c r="D1243" s="36"/>
      <c r="E1243" s="36"/>
      <c r="F1243" s="36"/>
      <c r="G1243" s="36"/>
      <c r="H1243" s="36"/>
      <c r="I1243" s="36"/>
      <c r="J1243" s="36"/>
      <c r="K1243" s="36"/>
      <c r="L1243" s="36"/>
      <c r="M1243" s="36"/>
      <c r="N1243" s="37">
        <v>0</v>
      </c>
      <c r="O1243" s="37">
        <v>0</v>
      </c>
      <c r="P1243" s="37">
        <v>0</v>
      </c>
      <c r="Q1243" s="37"/>
      <c r="R1243" s="37"/>
      <c r="S1243" s="37"/>
    </row>
    <row r="1244" spans="1:19">
      <c r="B1244" s="6">
        <v>2016</v>
      </c>
      <c r="C1244" s="36"/>
      <c r="D1244" s="36"/>
      <c r="E1244" s="36"/>
      <c r="F1244" s="36"/>
      <c r="G1244" s="36"/>
      <c r="H1244" s="36"/>
      <c r="I1244" s="36"/>
      <c r="J1244" s="36"/>
      <c r="K1244" s="36"/>
      <c r="L1244" s="36"/>
      <c r="M1244" s="37">
        <v>0</v>
      </c>
      <c r="N1244" s="37">
        <v>0</v>
      </c>
      <c r="O1244" s="37">
        <v>0</v>
      </c>
      <c r="P1244" s="37">
        <v>0</v>
      </c>
      <c r="Q1244" s="37"/>
      <c r="R1244" s="37"/>
      <c r="S1244" s="37"/>
    </row>
    <row r="1245" spans="1:19">
      <c r="B1245" s="6">
        <v>2015</v>
      </c>
      <c r="C1245" s="36"/>
      <c r="D1245" s="36"/>
      <c r="E1245" s="36"/>
      <c r="F1245" s="36"/>
      <c r="G1245" s="36"/>
      <c r="H1245" s="36"/>
      <c r="I1245" s="36"/>
      <c r="J1245" s="36"/>
      <c r="K1245" s="36"/>
      <c r="L1245" s="37">
        <v>0</v>
      </c>
      <c r="M1245" s="37">
        <v>0</v>
      </c>
      <c r="N1245" s="37">
        <v>0</v>
      </c>
      <c r="O1245" s="37">
        <v>0</v>
      </c>
      <c r="P1245" s="37">
        <v>0</v>
      </c>
      <c r="Q1245" s="37"/>
      <c r="R1245" s="37"/>
      <c r="S1245" s="37"/>
    </row>
    <row r="1246" spans="1:19">
      <c r="B1246" s="6">
        <v>2014</v>
      </c>
      <c r="C1246" s="36"/>
      <c r="D1246" s="36"/>
      <c r="E1246" s="36"/>
      <c r="F1246" s="36"/>
      <c r="G1246" s="36"/>
      <c r="H1246" s="36"/>
      <c r="I1246" s="36"/>
      <c r="J1246" s="36"/>
      <c r="K1246" s="37">
        <v>0</v>
      </c>
      <c r="L1246" s="37">
        <v>0</v>
      </c>
      <c r="M1246" s="37">
        <v>0</v>
      </c>
      <c r="N1246" s="37">
        <v>0</v>
      </c>
      <c r="O1246" s="37">
        <v>0</v>
      </c>
      <c r="P1246" s="37">
        <v>0</v>
      </c>
      <c r="Q1246" s="37"/>
      <c r="R1246" s="37"/>
      <c r="S1246" s="37"/>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c r="R1247" s="37"/>
      <c r="S1247" s="37"/>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c r="R1248" s="37"/>
      <c r="S1248" s="37"/>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c r="R1249" s="37"/>
      <c r="S1249" s="37"/>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c r="R1250" s="37"/>
      <c r="S1250" s="37"/>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c r="R1251" s="37"/>
      <c r="S1251" s="37"/>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c r="R1252" s="37"/>
      <c r="S1252" s="37"/>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c r="R1253" s="37"/>
      <c r="S1253" s="37"/>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c r="R1254" s="37"/>
      <c r="S1254" s="37"/>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c r="R1255" s="37"/>
      <c r="S1255" s="37"/>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c r="R1256" s="37"/>
      <c r="S1256" s="37"/>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c r="R1257" s="37"/>
      <c r="S1257" s="37"/>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c r="R1258" s="37"/>
      <c r="S1258" s="37"/>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c r="R1259" s="37"/>
      <c r="S1259" s="37"/>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c r="R1260" s="37"/>
      <c r="S1260" s="37"/>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c r="R1261" s="37"/>
      <c r="S1261" s="37"/>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c r="R1262" s="37"/>
      <c r="S1262" s="37"/>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c r="R1263" s="37"/>
      <c r="S1263" s="37"/>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c r="R1264" s="37"/>
      <c r="S1264" s="37"/>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c r="R1265" s="37"/>
      <c r="S1265" s="37"/>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c r="R1266" s="37"/>
      <c r="S1266" s="37"/>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c r="R1267" s="37"/>
      <c r="S1267" s="37"/>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c r="R1268" s="37"/>
      <c r="S1268" s="37"/>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c r="R1269" s="37"/>
      <c r="S1269" s="37"/>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c r="R1270" s="37"/>
      <c r="S1270" s="37"/>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c r="R1271" s="37"/>
      <c r="S1271" s="37"/>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c r="R1272" s="37"/>
      <c r="S1272" s="37"/>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c r="R1273" s="37"/>
      <c r="S1273" s="37"/>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c r="R1274" s="37"/>
      <c r="S1274" s="37"/>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c r="R1275" s="37"/>
      <c r="S1275" s="37"/>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c r="R1276" s="37"/>
      <c r="S1276" s="37"/>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c r="R1277" s="37"/>
      <c r="S1277" s="37"/>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c r="R1278" s="37"/>
      <c r="S1278" s="37"/>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c r="R1279" s="37"/>
      <c r="S1279" s="37"/>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c r="R1280" s="37"/>
      <c r="S1280" s="37"/>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c r="R1281" s="37"/>
      <c r="S1281" s="37"/>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c r="R1282" s="37"/>
      <c r="S1282" s="37"/>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c r="R1283" s="37"/>
      <c r="S1283" s="37"/>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c r="R1284" s="37"/>
      <c r="S1284" s="37"/>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c r="R1285" s="37"/>
      <c r="S1285" s="37"/>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c r="R1286" s="37"/>
      <c r="S1286" s="37"/>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c r="R1287" s="37"/>
      <c r="S1287" s="37"/>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c r="R1288" s="37"/>
      <c r="S1288" s="37"/>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c r="R1289" s="37"/>
      <c r="S1289" s="37"/>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c r="R1290" s="37"/>
      <c r="S1290" s="37"/>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c r="R1291" s="37"/>
      <c r="S1291" s="37"/>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c r="R1292" s="37"/>
      <c r="S1292" s="37"/>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c r="R1293" s="37"/>
      <c r="S1293" s="37"/>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c r="R1294" s="37"/>
      <c r="S1294" s="37"/>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c r="R1295" s="37"/>
      <c r="S1295" s="37"/>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c r="R1296" s="37"/>
      <c r="S1296" s="37"/>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c r="R1297" s="37"/>
      <c r="S1297" s="37"/>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c r="R1298" s="37"/>
      <c r="S1298" s="37"/>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c r="R1299" s="37"/>
      <c r="S1299" s="37"/>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c r="R1300" s="37"/>
      <c r="S1300" s="37"/>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c r="R1301" s="37"/>
      <c r="S1301" s="37"/>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c r="R1302" s="37"/>
      <c r="S1302" s="37"/>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c r="R1303" s="37"/>
      <c r="S1303" s="37"/>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c r="R1304" s="37"/>
      <c r="S1304" s="37"/>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c r="R1305" s="37"/>
      <c r="S1305" s="37"/>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c r="R1306" s="37"/>
      <c r="S1306" s="37"/>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c r="R1307" s="37"/>
      <c r="S1307" s="37"/>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c r="R1308" s="37"/>
      <c r="S1308" s="37"/>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c r="R1309" s="37"/>
      <c r="S1309" s="37"/>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c r="R1310" s="37"/>
      <c r="S1310" s="37"/>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c r="R1311" s="37"/>
      <c r="S1311" s="37"/>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c r="R1312" s="37"/>
      <c r="S1312" s="37"/>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c r="R1313" s="37"/>
      <c r="S1313" s="37"/>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c r="R1314" s="37"/>
      <c r="S1314" s="37"/>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c r="R1315" s="37"/>
      <c r="S1315" s="37"/>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c r="R1316" s="37"/>
      <c r="S1316" s="37"/>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c r="R1317" s="37"/>
      <c r="S1317" s="37"/>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c r="R1318" s="37"/>
      <c r="S1318" s="37"/>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c r="R1319" s="37"/>
      <c r="S1319" s="37"/>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c r="R1320" s="37"/>
      <c r="S1320" s="37"/>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c r="R1321" s="37"/>
      <c r="S1321" s="37"/>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c r="R1322" s="37"/>
      <c r="S1322" s="37"/>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c r="R1323" s="37"/>
      <c r="S1323" s="37"/>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c r="R1324" s="37"/>
      <c r="S1324" s="37"/>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c r="R1325" s="37"/>
      <c r="S1325" s="37"/>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c r="R1326" s="37"/>
      <c r="S1326" s="37"/>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c r="R1327" s="37"/>
      <c r="S1327" s="37"/>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c r="R1328" s="37"/>
      <c r="S1328" s="37"/>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c r="R1329" s="37"/>
      <c r="S1329" s="37"/>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c r="R1330" s="37"/>
      <c r="S1330" s="37"/>
    </row>
    <row r="1331" spans="1:19" ht="13.5" thickBot="1">
      <c r="A1331" s="79"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v>161751</v>
      </c>
      <c r="Q1336" s="37"/>
      <c r="R1336" s="37"/>
      <c r="S1336" s="37"/>
    </row>
    <row r="1337" spans="1:19">
      <c r="A1337" s="40"/>
      <c r="B1337" s="6">
        <v>2018</v>
      </c>
      <c r="C1337" s="36"/>
      <c r="D1337" s="36"/>
      <c r="E1337" s="36"/>
      <c r="F1337" s="36"/>
      <c r="G1337" s="36"/>
      <c r="H1337" s="36"/>
      <c r="I1337" s="36"/>
      <c r="J1337" s="36"/>
      <c r="K1337" s="36"/>
      <c r="L1337" s="36"/>
      <c r="M1337" s="36"/>
      <c r="N1337" s="36"/>
      <c r="O1337" s="37">
        <v>919397.21</v>
      </c>
      <c r="P1337" s="37">
        <v>919397.21</v>
      </c>
      <c r="Q1337" s="37"/>
      <c r="R1337" s="37"/>
      <c r="S1337" s="37"/>
    </row>
    <row r="1338" spans="1:19">
      <c r="A1338" s="40"/>
      <c r="B1338" s="6">
        <v>2017</v>
      </c>
      <c r="C1338" s="36"/>
      <c r="D1338" s="36"/>
      <c r="E1338" s="36"/>
      <c r="F1338" s="36"/>
      <c r="G1338" s="36"/>
      <c r="H1338" s="36"/>
      <c r="I1338" s="36"/>
      <c r="J1338" s="36"/>
      <c r="K1338" s="36"/>
      <c r="L1338" s="36"/>
      <c r="M1338" s="36"/>
      <c r="N1338" s="37">
        <v>0</v>
      </c>
      <c r="O1338" s="37">
        <v>0</v>
      </c>
      <c r="P1338" s="37">
        <v>0</v>
      </c>
      <c r="Q1338" s="37"/>
      <c r="R1338" s="37"/>
      <c r="S1338" s="37"/>
    </row>
    <row r="1339" spans="1:19">
      <c r="B1339" s="6">
        <v>2016</v>
      </c>
      <c r="C1339" s="36"/>
      <c r="D1339" s="36"/>
      <c r="E1339" s="36"/>
      <c r="F1339" s="36"/>
      <c r="G1339" s="36"/>
      <c r="H1339" s="36"/>
      <c r="I1339" s="36"/>
      <c r="J1339" s="36"/>
      <c r="K1339" s="36"/>
      <c r="L1339" s="36"/>
      <c r="M1339" s="37">
        <v>0</v>
      </c>
      <c r="N1339" s="37">
        <v>0</v>
      </c>
      <c r="O1339" s="37">
        <v>0</v>
      </c>
      <c r="P1339" s="37">
        <v>0</v>
      </c>
      <c r="Q1339" s="37"/>
      <c r="R1339" s="37"/>
      <c r="S1339" s="37"/>
    </row>
    <row r="1340" spans="1:19">
      <c r="B1340" s="6">
        <v>2015</v>
      </c>
      <c r="C1340" s="36"/>
      <c r="D1340" s="36"/>
      <c r="E1340" s="36"/>
      <c r="F1340" s="36"/>
      <c r="G1340" s="36"/>
      <c r="H1340" s="36"/>
      <c r="I1340" s="36"/>
      <c r="J1340" s="36"/>
      <c r="K1340" s="36"/>
      <c r="L1340" s="37">
        <v>276885.68</v>
      </c>
      <c r="M1340" s="37">
        <v>276885.68</v>
      </c>
      <c r="N1340" s="37">
        <v>276885.68</v>
      </c>
      <c r="O1340" s="37">
        <v>276885.68</v>
      </c>
      <c r="P1340" s="37">
        <v>276885.68</v>
      </c>
      <c r="Q1340" s="37"/>
      <c r="R1340" s="37"/>
      <c r="S1340" s="37"/>
    </row>
    <row r="1341" spans="1:19">
      <c r="B1341" s="6">
        <v>2014</v>
      </c>
      <c r="C1341" s="36"/>
      <c r="D1341" s="36"/>
      <c r="E1341" s="36"/>
      <c r="F1341" s="36"/>
      <c r="G1341" s="36"/>
      <c r="H1341" s="36"/>
      <c r="I1341" s="36"/>
      <c r="J1341" s="36"/>
      <c r="K1341" s="37">
        <v>0</v>
      </c>
      <c r="L1341" s="37">
        <v>0</v>
      </c>
      <c r="M1341" s="37">
        <v>0</v>
      </c>
      <c r="N1341" s="37">
        <v>0</v>
      </c>
      <c r="O1341" s="37">
        <v>0</v>
      </c>
      <c r="P1341" s="37">
        <v>0</v>
      </c>
      <c r="Q1341" s="37"/>
      <c r="R1341" s="37"/>
      <c r="S1341" s="37"/>
    </row>
    <row r="1342" spans="1:19">
      <c r="B1342" s="6">
        <v>2013</v>
      </c>
      <c r="C1342" s="36"/>
      <c r="D1342" s="36"/>
      <c r="E1342" s="36"/>
      <c r="F1342" s="36"/>
      <c r="G1342" s="36"/>
      <c r="H1342" s="36"/>
      <c r="I1342" s="36"/>
      <c r="J1342" s="37">
        <v>148757.15</v>
      </c>
      <c r="K1342" s="37">
        <v>148757.15</v>
      </c>
      <c r="L1342" s="37">
        <v>148757.15</v>
      </c>
      <c r="M1342" s="37">
        <v>148757.15</v>
      </c>
      <c r="N1342" s="37">
        <v>148757.15</v>
      </c>
      <c r="O1342" s="37">
        <v>148757.15</v>
      </c>
      <c r="P1342" s="37">
        <v>148757.15</v>
      </c>
      <c r="Q1342" s="37"/>
      <c r="R1342" s="37"/>
      <c r="S1342" s="37"/>
    </row>
    <row r="1343" spans="1:19">
      <c r="B1343" s="6">
        <v>2012</v>
      </c>
      <c r="C1343" s="36"/>
      <c r="D1343" s="36"/>
      <c r="E1343" s="36"/>
      <c r="F1343" s="36"/>
      <c r="G1343" s="36"/>
      <c r="H1343" s="36"/>
      <c r="I1343" s="37">
        <v>667730.31000000006</v>
      </c>
      <c r="J1343" s="37">
        <v>667730.31000000006</v>
      </c>
      <c r="K1343" s="37">
        <v>667730.31000000006</v>
      </c>
      <c r="L1343" s="37">
        <v>667730.31000000006</v>
      </c>
      <c r="M1343" s="37">
        <v>667730.31000000006</v>
      </c>
      <c r="N1343" s="37">
        <v>667730.31000000006</v>
      </c>
      <c r="O1343" s="37">
        <v>667730.31000000006</v>
      </c>
      <c r="P1343" s="37">
        <v>667730.31000000006</v>
      </c>
      <c r="Q1343" s="37"/>
      <c r="R1343" s="37"/>
      <c r="S1343" s="37"/>
    </row>
    <row r="1344" spans="1:19">
      <c r="B1344" s="6">
        <v>2011</v>
      </c>
      <c r="C1344" s="36"/>
      <c r="D1344" s="36"/>
      <c r="E1344" s="36"/>
      <c r="F1344" s="36"/>
      <c r="G1344" s="36"/>
      <c r="H1344" s="37">
        <v>2690904.09</v>
      </c>
      <c r="I1344" s="37">
        <v>2846317.79</v>
      </c>
      <c r="J1344" s="37">
        <v>2846317.79</v>
      </c>
      <c r="K1344" s="37">
        <v>2846317.79</v>
      </c>
      <c r="L1344" s="37">
        <v>2846317.79</v>
      </c>
      <c r="M1344" s="37">
        <v>2846317.79</v>
      </c>
      <c r="N1344" s="37">
        <v>2846317.79</v>
      </c>
      <c r="O1344" s="37">
        <v>2846317.79</v>
      </c>
      <c r="P1344" s="37">
        <v>2846317.79</v>
      </c>
      <c r="Q1344" s="37"/>
      <c r="R1344" s="37"/>
      <c r="S1344" s="37"/>
    </row>
    <row r="1345" spans="2:19">
      <c r="B1345" s="6">
        <v>2010</v>
      </c>
      <c r="C1345" s="36"/>
      <c r="D1345" s="36"/>
      <c r="E1345" s="36"/>
      <c r="F1345" s="36"/>
      <c r="G1345" s="37">
        <v>508348.44000000006</v>
      </c>
      <c r="H1345" s="37">
        <v>501134.26</v>
      </c>
      <c r="I1345" s="37">
        <v>501134.26</v>
      </c>
      <c r="J1345" s="37">
        <v>501134.26</v>
      </c>
      <c r="K1345" s="37">
        <v>501134.26</v>
      </c>
      <c r="L1345" s="37">
        <v>501134.26</v>
      </c>
      <c r="M1345" s="37">
        <v>501134.26</v>
      </c>
      <c r="N1345" s="37">
        <v>501134.26</v>
      </c>
      <c r="O1345" s="37">
        <v>501134.26</v>
      </c>
      <c r="P1345" s="37">
        <v>501134.26</v>
      </c>
      <c r="Q1345" s="37"/>
      <c r="R1345" s="37"/>
      <c r="S1345" s="37"/>
    </row>
    <row r="1346" spans="2:19">
      <c r="B1346" s="6">
        <v>2009</v>
      </c>
      <c r="C1346" s="36"/>
      <c r="D1346" s="36"/>
      <c r="E1346" s="36"/>
      <c r="F1346" s="37">
        <v>1966037.5799999998</v>
      </c>
      <c r="G1346" s="37">
        <v>423147.83</v>
      </c>
      <c r="H1346" s="37">
        <v>423147.83</v>
      </c>
      <c r="I1346" s="37">
        <v>423147.83</v>
      </c>
      <c r="J1346" s="37">
        <v>423147.83</v>
      </c>
      <c r="K1346" s="37">
        <v>423147.83</v>
      </c>
      <c r="L1346" s="37">
        <v>423147.83</v>
      </c>
      <c r="M1346" s="37">
        <v>423147.83</v>
      </c>
      <c r="N1346" s="37">
        <v>423147.83</v>
      </c>
      <c r="O1346" s="37">
        <v>423147.83</v>
      </c>
      <c r="P1346" s="37">
        <v>423147.83</v>
      </c>
      <c r="Q1346" s="37"/>
      <c r="R1346" s="37"/>
      <c r="S1346" s="37"/>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c r="R1347" s="37"/>
      <c r="S1347" s="37"/>
    </row>
    <row r="1348" spans="2:19">
      <c r="B1348" s="6">
        <v>2007</v>
      </c>
      <c r="C1348" s="36"/>
      <c r="D1348" s="37">
        <v>644695.13</v>
      </c>
      <c r="E1348" s="37">
        <v>639088.06999999995</v>
      </c>
      <c r="F1348" s="37">
        <v>639088.06999999995</v>
      </c>
      <c r="G1348" s="37">
        <v>639088.06999999995</v>
      </c>
      <c r="H1348" s="37">
        <v>639088.06999999995</v>
      </c>
      <c r="I1348" s="37">
        <v>639088.06999999995</v>
      </c>
      <c r="J1348" s="37">
        <v>639088.06999999995</v>
      </c>
      <c r="K1348" s="37">
        <v>639088.06999999995</v>
      </c>
      <c r="L1348" s="37">
        <v>639088.06999999995</v>
      </c>
      <c r="M1348" s="37">
        <v>639088.06999999995</v>
      </c>
      <c r="N1348" s="37">
        <v>639088.06999999995</v>
      </c>
      <c r="O1348" s="37">
        <v>639088.06999999995</v>
      </c>
      <c r="P1348" s="37">
        <v>639088.06999999995</v>
      </c>
      <c r="Q1348" s="37"/>
      <c r="R1348" s="37"/>
      <c r="S1348" s="37"/>
    </row>
    <row r="1349" spans="2:19">
      <c r="B1349" s="6">
        <v>2006</v>
      </c>
      <c r="C1349" s="37">
        <v>516155.19</v>
      </c>
      <c r="D1349" s="37">
        <v>515447.31</v>
      </c>
      <c r="E1349" s="37">
        <v>515447.31</v>
      </c>
      <c r="F1349" s="37">
        <v>515447.31</v>
      </c>
      <c r="G1349" s="37">
        <v>515447.31</v>
      </c>
      <c r="H1349" s="37">
        <v>515447.31</v>
      </c>
      <c r="I1349" s="37">
        <v>515447.31</v>
      </c>
      <c r="J1349" s="37">
        <v>515447.31</v>
      </c>
      <c r="K1349" s="37">
        <v>515447.31</v>
      </c>
      <c r="L1349" s="37">
        <v>515447.31</v>
      </c>
      <c r="M1349" s="37">
        <v>515447.31</v>
      </c>
      <c r="N1349" s="37">
        <v>515447.31</v>
      </c>
      <c r="O1349" s="37">
        <v>515447.31</v>
      </c>
      <c r="P1349" s="37">
        <v>515447.31</v>
      </c>
      <c r="Q1349" s="37"/>
      <c r="R1349" s="37"/>
      <c r="S1349" s="37"/>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c r="R1350" s="37"/>
      <c r="S1350" s="37"/>
    </row>
    <row r="1351" spans="2:19">
      <c r="B1351" s="6">
        <v>2004</v>
      </c>
      <c r="C1351" s="37">
        <v>542966.74</v>
      </c>
      <c r="D1351" s="37">
        <v>542966.74</v>
      </c>
      <c r="E1351" s="37">
        <v>542966.74</v>
      </c>
      <c r="F1351" s="37">
        <v>542966.74</v>
      </c>
      <c r="G1351" s="37">
        <v>542966.74</v>
      </c>
      <c r="H1351" s="37">
        <v>542966.74</v>
      </c>
      <c r="I1351" s="37">
        <v>542966.74</v>
      </c>
      <c r="J1351" s="37">
        <v>542966.74</v>
      </c>
      <c r="K1351" s="37">
        <v>542966.74</v>
      </c>
      <c r="L1351" s="37">
        <v>542966.74</v>
      </c>
      <c r="M1351" s="37">
        <v>542966.74</v>
      </c>
      <c r="N1351" s="37">
        <v>542966.74</v>
      </c>
      <c r="O1351" s="37">
        <v>542966.74</v>
      </c>
      <c r="P1351" s="37">
        <v>542966.74</v>
      </c>
      <c r="Q1351" s="37"/>
      <c r="R1351" s="37"/>
      <c r="S1351" s="37"/>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c r="R1352" s="37"/>
      <c r="S1352" s="37"/>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c r="R1353" s="37"/>
      <c r="S1353" s="37"/>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c r="R1354" s="37"/>
      <c r="S1354" s="37"/>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c r="R1355" s="37"/>
      <c r="S1355" s="37"/>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c r="R1356" s="37"/>
      <c r="S1356" s="37"/>
    </row>
    <row r="1357" spans="2:19">
      <c r="B1357" s="6">
        <v>1998</v>
      </c>
      <c r="C1357" s="37">
        <v>251837.07</v>
      </c>
      <c r="D1357" s="37">
        <v>251837.07</v>
      </c>
      <c r="E1357" s="37">
        <v>251837.07</v>
      </c>
      <c r="F1357" s="37">
        <v>251837.07</v>
      </c>
      <c r="G1357" s="37">
        <v>251837.07</v>
      </c>
      <c r="H1357" s="37">
        <v>251837.07</v>
      </c>
      <c r="I1357" s="37">
        <v>251837.07</v>
      </c>
      <c r="J1357" s="37">
        <v>251837.07</v>
      </c>
      <c r="K1357" s="37">
        <v>251837.07</v>
      </c>
      <c r="L1357" s="37">
        <v>251837.07</v>
      </c>
      <c r="M1357" s="37">
        <v>251837.07</v>
      </c>
      <c r="N1357" s="37">
        <v>251837.07</v>
      </c>
      <c r="O1357" s="37">
        <v>251837.07</v>
      </c>
      <c r="P1357" s="37">
        <v>251837.07</v>
      </c>
      <c r="Q1357" s="37"/>
      <c r="R1357" s="37"/>
      <c r="S1357" s="37"/>
    </row>
    <row r="1358" spans="2:19">
      <c r="B1358" s="6">
        <v>1997</v>
      </c>
      <c r="C1358" s="37">
        <v>132089.1</v>
      </c>
      <c r="D1358" s="37">
        <v>132089.1</v>
      </c>
      <c r="E1358" s="37">
        <v>132089.1</v>
      </c>
      <c r="F1358" s="37">
        <v>132089.1</v>
      </c>
      <c r="G1358" s="37">
        <v>132089.1</v>
      </c>
      <c r="H1358" s="37">
        <v>132089.1</v>
      </c>
      <c r="I1358" s="37">
        <v>132089.1</v>
      </c>
      <c r="J1358" s="37">
        <v>132089.1</v>
      </c>
      <c r="K1358" s="37">
        <v>132089.1</v>
      </c>
      <c r="L1358" s="37">
        <v>132089.1</v>
      </c>
      <c r="M1358" s="37">
        <v>132089.1</v>
      </c>
      <c r="N1358" s="37">
        <v>132089.1</v>
      </c>
      <c r="O1358" s="37">
        <v>132089.1</v>
      </c>
      <c r="P1358" s="37">
        <v>132089.1</v>
      </c>
      <c r="Q1358" s="37"/>
      <c r="R1358" s="37"/>
      <c r="S1358" s="37"/>
    </row>
    <row r="1359" spans="2:19">
      <c r="B1359" s="6">
        <v>1996</v>
      </c>
      <c r="C1359" s="37">
        <v>313569.84000000003</v>
      </c>
      <c r="D1359" s="37">
        <v>313569.84000000003</v>
      </c>
      <c r="E1359" s="37">
        <v>313569.84000000003</v>
      </c>
      <c r="F1359" s="37">
        <v>313569.84000000003</v>
      </c>
      <c r="G1359" s="37">
        <v>313569.84000000003</v>
      </c>
      <c r="H1359" s="37">
        <v>313569.84000000003</v>
      </c>
      <c r="I1359" s="37">
        <v>313569.84000000003</v>
      </c>
      <c r="J1359" s="37">
        <v>313569.84000000003</v>
      </c>
      <c r="K1359" s="37">
        <v>313569.84000000003</v>
      </c>
      <c r="L1359" s="37">
        <v>313569.84000000003</v>
      </c>
      <c r="M1359" s="37">
        <v>313569.84000000003</v>
      </c>
      <c r="N1359" s="37">
        <v>313569.84000000003</v>
      </c>
      <c r="O1359" s="37">
        <v>313569.84000000003</v>
      </c>
      <c r="P1359" s="37">
        <v>313569.84000000003</v>
      </c>
      <c r="Q1359" s="37"/>
      <c r="R1359" s="37"/>
      <c r="S1359" s="37"/>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c r="R1360" s="37"/>
      <c r="S1360" s="37"/>
    </row>
    <row r="1361" spans="2:19">
      <c r="B1361" s="6">
        <v>1994</v>
      </c>
      <c r="C1361" s="37">
        <v>43406.93</v>
      </c>
      <c r="D1361" s="37">
        <v>43406.93</v>
      </c>
      <c r="E1361" s="37">
        <v>43406.93</v>
      </c>
      <c r="F1361" s="37">
        <v>43406.93</v>
      </c>
      <c r="G1361" s="37">
        <v>43406.93</v>
      </c>
      <c r="H1361" s="37">
        <v>43406.93</v>
      </c>
      <c r="I1361" s="37">
        <v>43406.93</v>
      </c>
      <c r="J1361" s="37">
        <v>43406.93</v>
      </c>
      <c r="K1361" s="37">
        <v>43406.93</v>
      </c>
      <c r="L1361" s="37">
        <v>43406.93</v>
      </c>
      <c r="M1361" s="37">
        <v>43406.93</v>
      </c>
      <c r="N1361" s="37">
        <v>43406.93</v>
      </c>
      <c r="O1361" s="37">
        <v>43406.93</v>
      </c>
      <c r="P1361" s="37">
        <v>43406.93</v>
      </c>
      <c r="Q1361" s="37"/>
      <c r="R1361" s="37"/>
      <c r="S1361" s="37"/>
    </row>
    <row r="1362" spans="2:19">
      <c r="B1362" s="6">
        <v>1993</v>
      </c>
      <c r="C1362" s="37">
        <v>63572.18</v>
      </c>
      <c r="D1362" s="37">
        <v>63572.18</v>
      </c>
      <c r="E1362" s="37">
        <v>63572.18</v>
      </c>
      <c r="F1362" s="37">
        <v>63572.18</v>
      </c>
      <c r="G1362" s="37">
        <v>63572.18</v>
      </c>
      <c r="H1362" s="37">
        <v>63572.18</v>
      </c>
      <c r="I1362" s="37">
        <v>63572.18</v>
      </c>
      <c r="J1362" s="37">
        <v>63572.18</v>
      </c>
      <c r="K1362" s="37">
        <v>63572.18</v>
      </c>
      <c r="L1362" s="37">
        <v>63572.18</v>
      </c>
      <c r="M1362" s="37">
        <v>63572.18</v>
      </c>
      <c r="N1362" s="37">
        <v>63572.18</v>
      </c>
      <c r="O1362" s="37">
        <v>63572.18</v>
      </c>
      <c r="P1362" s="37">
        <v>63572.18</v>
      </c>
      <c r="Q1362" s="37"/>
      <c r="R1362" s="37"/>
      <c r="S1362" s="37"/>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c r="R1363" s="37"/>
      <c r="S1363" s="37"/>
    </row>
    <row r="1364" spans="2:19">
      <c r="B1364" s="6">
        <v>1991</v>
      </c>
      <c r="C1364" s="37">
        <v>67008.639999999999</v>
      </c>
      <c r="D1364" s="37">
        <v>67008.639999999999</v>
      </c>
      <c r="E1364" s="37">
        <v>67008.639999999999</v>
      </c>
      <c r="F1364" s="37">
        <v>67008.639999999999</v>
      </c>
      <c r="G1364" s="37">
        <v>37193.410000000003</v>
      </c>
      <c r="H1364" s="37">
        <v>37193.410000000003</v>
      </c>
      <c r="I1364" s="37">
        <v>37193.410000000003</v>
      </c>
      <c r="J1364" s="37">
        <v>37193.410000000003</v>
      </c>
      <c r="K1364" s="37">
        <v>37193.410000000003</v>
      </c>
      <c r="L1364" s="37">
        <v>37193.410000000003</v>
      </c>
      <c r="M1364" s="37">
        <v>37193.410000000003</v>
      </c>
      <c r="N1364" s="37">
        <v>37193.410000000003</v>
      </c>
      <c r="O1364" s="37">
        <v>37193.410000000003</v>
      </c>
      <c r="P1364" s="37">
        <v>37193.410000000003</v>
      </c>
      <c r="Q1364" s="37"/>
      <c r="R1364" s="37"/>
      <c r="S1364" s="37"/>
    </row>
    <row r="1365" spans="2:19">
      <c r="B1365" s="6">
        <v>1990</v>
      </c>
      <c r="C1365" s="37">
        <v>39908.159999999996</v>
      </c>
      <c r="D1365" s="37">
        <v>39908.159999999996</v>
      </c>
      <c r="E1365" s="37">
        <v>39908.159999999996</v>
      </c>
      <c r="F1365" s="37">
        <v>1831.45</v>
      </c>
      <c r="G1365" s="37">
        <v>1831.45</v>
      </c>
      <c r="H1365" s="37">
        <v>1831.45</v>
      </c>
      <c r="I1365" s="37">
        <v>1831.45</v>
      </c>
      <c r="J1365" s="37">
        <v>1831.45</v>
      </c>
      <c r="K1365" s="37">
        <v>1831.45</v>
      </c>
      <c r="L1365" s="37">
        <v>1831.45</v>
      </c>
      <c r="M1365" s="37">
        <v>1831.45</v>
      </c>
      <c r="N1365" s="37">
        <v>1831.45</v>
      </c>
      <c r="O1365" s="37">
        <v>1831.45</v>
      </c>
      <c r="P1365" s="37">
        <v>1831.45</v>
      </c>
      <c r="Q1365" s="37"/>
      <c r="R1365" s="37"/>
      <c r="S1365" s="37"/>
    </row>
    <row r="1366" spans="2:19">
      <c r="B1366" s="6">
        <v>1989</v>
      </c>
      <c r="C1366" s="37">
        <v>373.24</v>
      </c>
      <c r="D1366" s="37">
        <v>373.24</v>
      </c>
      <c r="E1366" s="37">
        <v>373.24</v>
      </c>
      <c r="F1366" s="37">
        <v>373.24</v>
      </c>
      <c r="G1366" s="37">
        <v>373.24</v>
      </c>
      <c r="H1366" s="37">
        <v>373.24</v>
      </c>
      <c r="I1366" s="37">
        <v>373.24</v>
      </c>
      <c r="J1366" s="37">
        <v>373.24</v>
      </c>
      <c r="K1366" s="37">
        <v>373.24</v>
      </c>
      <c r="L1366" s="37">
        <v>373.24</v>
      </c>
      <c r="M1366" s="37">
        <v>373.24</v>
      </c>
      <c r="N1366" s="37">
        <v>373.24</v>
      </c>
      <c r="O1366" s="37">
        <v>373.24</v>
      </c>
      <c r="P1366" s="37">
        <v>373.24</v>
      </c>
      <c r="Q1366" s="37"/>
      <c r="R1366" s="37"/>
      <c r="S1366" s="37"/>
    </row>
    <row r="1367" spans="2:19">
      <c r="B1367" s="6">
        <v>1988</v>
      </c>
      <c r="C1367" s="37">
        <v>5836.66</v>
      </c>
      <c r="D1367" s="37">
        <v>5836.66</v>
      </c>
      <c r="E1367" s="37">
        <v>5836.66</v>
      </c>
      <c r="F1367" s="37">
        <v>5836.66</v>
      </c>
      <c r="G1367" s="37">
        <v>5836.66</v>
      </c>
      <c r="H1367" s="37">
        <v>5836.66</v>
      </c>
      <c r="I1367" s="37">
        <v>5836.66</v>
      </c>
      <c r="J1367" s="37">
        <v>5836.66</v>
      </c>
      <c r="K1367" s="37">
        <v>5836.66</v>
      </c>
      <c r="L1367" s="37">
        <v>5836.66</v>
      </c>
      <c r="M1367" s="37">
        <v>5836.66</v>
      </c>
      <c r="N1367" s="37">
        <v>5836.66</v>
      </c>
      <c r="O1367" s="37">
        <v>5836.66</v>
      </c>
      <c r="P1367" s="37">
        <v>5836.66</v>
      </c>
      <c r="Q1367" s="37"/>
      <c r="R1367" s="37"/>
      <c r="S1367" s="37"/>
    </row>
    <row r="1368" spans="2:19">
      <c r="B1368" s="6">
        <v>1987</v>
      </c>
      <c r="C1368" s="37">
        <v>7805.17</v>
      </c>
      <c r="D1368" s="37">
        <v>7805.17</v>
      </c>
      <c r="E1368" s="37">
        <v>7805.17</v>
      </c>
      <c r="F1368" s="37">
        <v>7805.17</v>
      </c>
      <c r="G1368" s="37">
        <v>7805.17</v>
      </c>
      <c r="H1368" s="37">
        <v>7805.17</v>
      </c>
      <c r="I1368" s="37">
        <v>7805.17</v>
      </c>
      <c r="J1368" s="37">
        <v>7805.17</v>
      </c>
      <c r="K1368" s="37">
        <v>7805.17</v>
      </c>
      <c r="L1368" s="37">
        <v>7805.17</v>
      </c>
      <c r="M1368" s="37">
        <v>7805.17</v>
      </c>
      <c r="N1368" s="37">
        <v>7805.17</v>
      </c>
      <c r="O1368" s="37">
        <v>7805.17</v>
      </c>
      <c r="P1368" s="37">
        <v>7805.17</v>
      </c>
      <c r="Q1368" s="37"/>
      <c r="R1368" s="37"/>
      <c r="S1368" s="37"/>
    </row>
    <row r="1369" spans="2:19">
      <c r="B1369" s="6">
        <v>1986</v>
      </c>
      <c r="C1369" s="37">
        <v>1850630.05</v>
      </c>
      <c r="D1369" s="37">
        <v>1850630.05</v>
      </c>
      <c r="E1369" s="37">
        <v>1850630.05</v>
      </c>
      <c r="F1369" s="37">
        <v>1850630.05</v>
      </c>
      <c r="G1369" s="37">
        <v>1850630.05</v>
      </c>
      <c r="H1369" s="37">
        <v>1812833.11</v>
      </c>
      <c r="I1369" s="37">
        <v>1812833.11</v>
      </c>
      <c r="J1369" s="37">
        <v>1812833.11</v>
      </c>
      <c r="K1369" s="37">
        <v>1812833.11</v>
      </c>
      <c r="L1369" s="37">
        <v>1812833.11</v>
      </c>
      <c r="M1369" s="37">
        <v>1812833.11</v>
      </c>
      <c r="N1369" s="37">
        <v>1812833.11</v>
      </c>
      <c r="O1369" s="37">
        <v>1812833.11</v>
      </c>
      <c r="P1369" s="37">
        <v>1812833.11</v>
      </c>
      <c r="Q1369" s="37"/>
      <c r="R1369" s="37"/>
      <c r="S1369" s="37"/>
    </row>
    <row r="1370" spans="2:19">
      <c r="B1370" s="6">
        <v>1985</v>
      </c>
      <c r="C1370" s="37">
        <v>2283.38</v>
      </c>
      <c r="D1370" s="37">
        <v>2283.38</v>
      </c>
      <c r="E1370" s="37">
        <v>2283.38</v>
      </c>
      <c r="F1370" s="37">
        <v>2283.38</v>
      </c>
      <c r="G1370" s="37">
        <v>0</v>
      </c>
      <c r="H1370" s="37">
        <v>0</v>
      </c>
      <c r="I1370" s="37">
        <v>0</v>
      </c>
      <c r="J1370" s="37">
        <v>0</v>
      </c>
      <c r="K1370" s="37">
        <v>0</v>
      </c>
      <c r="L1370" s="37">
        <v>0</v>
      </c>
      <c r="M1370" s="37">
        <v>0</v>
      </c>
      <c r="N1370" s="37">
        <v>0</v>
      </c>
      <c r="O1370" s="37">
        <v>0</v>
      </c>
      <c r="P1370" s="37">
        <v>0</v>
      </c>
      <c r="Q1370" s="37"/>
      <c r="R1370" s="37"/>
      <c r="S1370" s="37"/>
    </row>
    <row r="1371" spans="2:19">
      <c r="B1371" s="6">
        <v>1984</v>
      </c>
      <c r="C1371" s="37">
        <v>368372.93</v>
      </c>
      <c r="D1371" s="37">
        <v>368372.93</v>
      </c>
      <c r="E1371" s="37">
        <v>368372.93</v>
      </c>
      <c r="F1371" s="37">
        <v>368372.93</v>
      </c>
      <c r="G1371" s="37">
        <v>368372.93</v>
      </c>
      <c r="H1371" s="37">
        <v>368372.93</v>
      </c>
      <c r="I1371" s="37">
        <v>368372.93</v>
      </c>
      <c r="J1371" s="37">
        <v>368372.93</v>
      </c>
      <c r="K1371" s="37">
        <v>368372.93</v>
      </c>
      <c r="L1371" s="37">
        <v>368372.93</v>
      </c>
      <c r="M1371" s="37">
        <v>368372.93</v>
      </c>
      <c r="N1371" s="37">
        <v>368372.93</v>
      </c>
      <c r="O1371" s="37">
        <v>368372.93</v>
      </c>
      <c r="P1371" s="37">
        <v>368372.93</v>
      </c>
      <c r="Q1371" s="37"/>
      <c r="R1371" s="37"/>
      <c r="S1371" s="37"/>
    </row>
    <row r="1372" spans="2:19">
      <c r="B1372" s="6">
        <v>1983</v>
      </c>
      <c r="C1372" s="37">
        <v>2020917</v>
      </c>
      <c r="D1372" s="37">
        <v>2020917</v>
      </c>
      <c r="E1372" s="37">
        <v>2020917</v>
      </c>
      <c r="F1372" s="37">
        <v>2020917</v>
      </c>
      <c r="G1372" s="37">
        <v>1990346.79</v>
      </c>
      <c r="H1372" s="37">
        <v>1990346.79</v>
      </c>
      <c r="I1372" s="37">
        <v>1990346.79</v>
      </c>
      <c r="J1372" s="37">
        <v>1990346.79</v>
      </c>
      <c r="K1372" s="37">
        <v>1990346.79</v>
      </c>
      <c r="L1372" s="37">
        <v>1990346.79</v>
      </c>
      <c r="M1372" s="37">
        <v>1990346.79</v>
      </c>
      <c r="N1372" s="37">
        <v>1990346.79</v>
      </c>
      <c r="O1372" s="37">
        <v>1990346.79</v>
      </c>
      <c r="P1372" s="37">
        <v>1990346.79</v>
      </c>
      <c r="Q1372" s="37"/>
      <c r="R1372" s="37"/>
      <c r="S1372" s="37"/>
    </row>
    <row r="1373" spans="2:19">
      <c r="B1373" s="6">
        <v>1982</v>
      </c>
      <c r="C1373" s="37">
        <v>2267755.23</v>
      </c>
      <c r="D1373" s="37">
        <v>2267755.23</v>
      </c>
      <c r="E1373" s="37">
        <v>2267755.23</v>
      </c>
      <c r="F1373" s="37">
        <v>2267755.23</v>
      </c>
      <c r="G1373" s="37">
        <v>2267521.06</v>
      </c>
      <c r="H1373" s="37">
        <v>2267521.06</v>
      </c>
      <c r="I1373" s="37">
        <v>2267521.06</v>
      </c>
      <c r="J1373" s="37">
        <v>2267521.06</v>
      </c>
      <c r="K1373" s="37">
        <v>2267521.06</v>
      </c>
      <c r="L1373" s="37">
        <v>2267521.06</v>
      </c>
      <c r="M1373" s="37">
        <v>2267521.06</v>
      </c>
      <c r="N1373" s="37">
        <v>2267521.06</v>
      </c>
      <c r="O1373" s="37">
        <v>2267521.06</v>
      </c>
      <c r="P1373" s="37">
        <v>2267521.06</v>
      </c>
      <c r="Q1373" s="37"/>
      <c r="R1373" s="37"/>
      <c r="S1373" s="37"/>
    </row>
    <row r="1374" spans="2:19">
      <c r="B1374" s="6">
        <v>1981</v>
      </c>
      <c r="C1374" s="37">
        <v>2329810.2800000003</v>
      </c>
      <c r="D1374" s="37">
        <v>2329810.2800000003</v>
      </c>
      <c r="E1374" s="37">
        <v>2329810.2800000003</v>
      </c>
      <c r="F1374" s="37">
        <v>2329810.2800000003</v>
      </c>
      <c r="G1374" s="37">
        <v>2290159.16</v>
      </c>
      <c r="H1374" s="37">
        <v>2290159.16</v>
      </c>
      <c r="I1374" s="37">
        <v>2290159.16</v>
      </c>
      <c r="J1374" s="37">
        <v>2290159.16</v>
      </c>
      <c r="K1374" s="37">
        <v>2290159.16</v>
      </c>
      <c r="L1374" s="37">
        <v>2290159.16</v>
      </c>
      <c r="M1374" s="37">
        <v>2290159.16</v>
      </c>
      <c r="N1374" s="37">
        <v>2290159.16</v>
      </c>
      <c r="O1374" s="37">
        <v>2290159.16</v>
      </c>
      <c r="P1374" s="37">
        <v>2290159.16</v>
      </c>
      <c r="Q1374" s="37"/>
      <c r="R1374" s="37"/>
      <c r="S1374" s="37"/>
    </row>
    <row r="1375" spans="2:19">
      <c r="B1375" s="6">
        <v>1980</v>
      </c>
      <c r="C1375" s="37">
        <v>702908.58999999985</v>
      </c>
      <c r="D1375" s="37">
        <v>702908.58999999985</v>
      </c>
      <c r="E1375" s="37">
        <v>702908.58999999985</v>
      </c>
      <c r="F1375" s="37">
        <v>702908.58999999985</v>
      </c>
      <c r="G1375" s="37">
        <v>684787.3899999999</v>
      </c>
      <c r="H1375" s="37">
        <v>684787.3899999999</v>
      </c>
      <c r="I1375" s="37">
        <v>684787.3899999999</v>
      </c>
      <c r="J1375" s="37">
        <v>684787.3899999999</v>
      </c>
      <c r="K1375" s="37">
        <v>684787.3899999999</v>
      </c>
      <c r="L1375" s="37">
        <v>684787.3899999999</v>
      </c>
      <c r="M1375" s="37">
        <v>684787.3899999999</v>
      </c>
      <c r="N1375" s="37">
        <v>684787.3899999999</v>
      </c>
      <c r="O1375" s="37">
        <v>684787.3899999999</v>
      </c>
      <c r="P1375" s="37">
        <v>684787.3899999999</v>
      </c>
      <c r="Q1375" s="37"/>
      <c r="R1375" s="37"/>
      <c r="S1375" s="37"/>
    </row>
    <row r="1376" spans="2:19">
      <c r="B1376" s="6">
        <v>1979</v>
      </c>
      <c r="C1376" s="37">
        <v>758332.78000000014</v>
      </c>
      <c r="D1376" s="37">
        <v>758332.78000000014</v>
      </c>
      <c r="E1376" s="37">
        <v>758332.78000000014</v>
      </c>
      <c r="F1376" s="37">
        <v>758332.78000000014</v>
      </c>
      <c r="G1376" s="37">
        <v>743420.45000000019</v>
      </c>
      <c r="H1376" s="37">
        <v>743420.45000000019</v>
      </c>
      <c r="I1376" s="37">
        <v>743420.45000000019</v>
      </c>
      <c r="J1376" s="37">
        <v>743420.45000000019</v>
      </c>
      <c r="K1376" s="37">
        <v>743420.45000000019</v>
      </c>
      <c r="L1376" s="37">
        <v>743420.45000000019</v>
      </c>
      <c r="M1376" s="37">
        <v>743420.45000000019</v>
      </c>
      <c r="N1376" s="37">
        <v>743420.45000000019</v>
      </c>
      <c r="O1376" s="37">
        <v>743420.45000000019</v>
      </c>
      <c r="P1376" s="37">
        <v>743420.45000000019</v>
      </c>
      <c r="Q1376" s="37"/>
      <c r="R1376" s="37"/>
      <c r="S1376" s="37"/>
    </row>
    <row r="1377" spans="2:19">
      <c r="B1377" s="6">
        <v>1978</v>
      </c>
      <c r="C1377" s="37">
        <v>1649503.6100000003</v>
      </c>
      <c r="D1377" s="37">
        <v>1649503.6100000003</v>
      </c>
      <c r="E1377" s="37">
        <v>1649503.6100000003</v>
      </c>
      <c r="F1377" s="37">
        <v>1649503.6100000003</v>
      </c>
      <c r="G1377" s="37">
        <v>1649503.6100000003</v>
      </c>
      <c r="H1377" s="37">
        <v>1649503.6100000003</v>
      </c>
      <c r="I1377" s="37">
        <v>1649503.6100000003</v>
      </c>
      <c r="J1377" s="37">
        <v>1649503.6100000003</v>
      </c>
      <c r="K1377" s="37">
        <v>1649503.6100000003</v>
      </c>
      <c r="L1377" s="37">
        <v>1649503.6100000003</v>
      </c>
      <c r="M1377" s="37">
        <v>1649503.6100000003</v>
      </c>
      <c r="N1377" s="37">
        <v>1649503.6100000003</v>
      </c>
      <c r="O1377" s="37">
        <v>1649503.6100000003</v>
      </c>
      <c r="P1377" s="37">
        <v>1649503.6100000003</v>
      </c>
      <c r="Q1377" s="37"/>
      <c r="R1377" s="37"/>
      <c r="S1377" s="37"/>
    </row>
    <row r="1378" spans="2:19">
      <c r="B1378" s="6">
        <v>1977</v>
      </c>
      <c r="C1378" s="37">
        <v>1580343.83</v>
      </c>
      <c r="D1378" s="37">
        <v>1580343.83</v>
      </c>
      <c r="E1378" s="37">
        <v>1580343.83</v>
      </c>
      <c r="F1378" s="37">
        <v>1580343.83</v>
      </c>
      <c r="G1378" s="37">
        <v>1577145.35</v>
      </c>
      <c r="H1378" s="37">
        <v>1577145.35</v>
      </c>
      <c r="I1378" s="37">
        <v>1577145.35</v>
      </c>
      <c r="J1378" s="37">
        <v>1577145.35</v>
      </c>
      <c r="K1378" s="37">
        <v>1577145.35</v>
      </c>
      <c r="L1378" s="37">
        <v>1577145.35</v>
      </c>
      <c r="M1378" s="37">
        <v>1577145.35</v>
      </c>
      <c r="N1378" s="37">
        <v>1577145.35</v>
      </c>
      <c r="O1378" s="37">
        <v>1577145.35</v>
      </c>
      <c r="P1378" s="37">
        <v>1577145.35</v>
      </c>
      <c r="Q1378" s="37"/>
      <c r="R1378" s="37"/>
      <c r="S1378" s="37"/>
    </row>
    <row r="1379" spans="2:19">
      <c r="B1379" s="6">
        <v>1976</v>
      </c>
      <c r="C1379" s="37">
        <v>2245505.2400000007</v>
      </c>
      <c r="D1379" s="37">
        <v>2245505.2400000007</v>
      </c>
      <c r="E1379" s="37">
        <v>2245505.2400000007</v>
      </c>
      <c r="F1379" s="37">
        <v>2245505.2400000007</v>
      </c>
      <c r="G1379" s="37">
        <v>2240501.5200000005</v>
      </c>
      <c r="H1379" s="37">
        <v>2240501.5200000005</v>
      </c>
      <c r="I1379" s="37">
        <v>2020303.5300000003</v>
      </c>
      <c r="J1379" s="37">
        <v>2020303.5300000003</v>
      </c>
      <c r="K1379" s="37">
        <v>2020303.5300000003</v>
      </c>
      <c r="L1379" s="37">
        <v>2020303.5300000003</v>
      </c>
      <c r="M1379" s="37">
        <v>2020303.5300000003</v>
      </c>
      <c r="N1379" s="37">
        <v>2020303.5300000003</v>
      </c>
      <c r="O1379" s="37">
        <v>2015471.5600000003</v>
      </c>
      <c r="P1379" s="37">
        <v>2015471.5600000003</v>
      </c>
      <c r="Q1379" s="37"/>
      <c r="R1379" s="37"/>
      <c r="S1379" s="37"/>
    </row>
    <row r="1380" spans="2:19">
      <c r="B1380" s="6">
        <v>1975</v>
      </c>
      <c r="C1380" s="37">
        <v>434969.62999999995</v>
      </c>
      <c r="D1380" s="37">
        <v>434969.62999999995</v>
      </c>
      <c r="E1380" s="37">
        <v>434969.62999999995</v>
      </c>
      <c r="F1380" s="37">
        <v>434969.62999999995</v>
      </c>
      <c r="G1380" s="37">
        <v>440078.80999999994</v>
      </c>
      <c r="H1380" s="37">
        <v>440078.80999999994</v>
      </c>
      <c r="I1380" s="37">
        <v>440078.80999999994</v>
      </c>
      <c r="J1380" s="37">
        <v>440078.80999999994</v>
      </c>
      <c r="K1380" s="37">
        <v>440078.80999999994</v>
      </c>
      <c r="L1380" s="37">
        <v>440078.80999999994</v>
      </c>
      <c r="M1380" s="37">
        <v>440078.80999999994</v>
      </c>
      <c r="N1380" s="37">
        <v>440078.80999999994</v>
      </c>
      <c r="O1380" s="37">
        <v>440078.80999999994</v>
      </c>
      <c r="P1380" s="37">
        <v>440078.80999999994</v>
      </c>
      <c r="Q1380" s="37"/>
      <c r="R1380" s="37"/>
      <c r="S1380" s="37"/>
    </row>
    <row r="1381" spans="2:19">
      <c r="B1381" s="6">
        <v>1974</v>
      </c>
      <c r="C1381" s="37">
        <v>1549671.9200000002</v>
      </c>
      <c r="D1381" s="37">
        <v>1549671.9200000002</v>
      </c>
      <c r="E1381" s="37">
        <v>1549671.9200000002</v>
      </c>
      <c r="F1381" s="37">
        <v>1549671.9200000002</v>
      </c>
      <c r="G1381" s="37">
        <v>1510369.4200000002</v>
      </c>
      <c r="H1381" s="37">
        <v>1510369.4200000002</v>
      </c>
      <c r="I1381" s="37">
        <v>1510369.4200000002</v>
      </c>
      <c r="J1381" s="37">
        <v>1510369.4200000002</v>
      </c>
      <c r="K1381" s="37">
        <v>1510369.4200000002</v>
      </c>
      <c r="L1381" s="37">
        <v>1510369.4200000002</v>
      </c>
      <c r="M1381" s="37">
        <v>1510369.4200000002</v>
      </c>
      <c r="N1381" s="37">
        <v>1510369.4200000002</v>
      </c>
      <c r="O1381" s="37">
        <v>1510369.4200000002</v>
      </c>
      <c r="P1381" s="37">
        <v>1510369.4200000002</v>
      </c>
      <c r="Q1381" s="37"/>
      <c r="R1381" s="37"/>
      <c r="S1381" s="37"/>
    </row>
    <row r="1382" spans="2:19">
      <c r="B1382" s="6">
        <v>1973</v>
      </c>
      <c r="C1382" s="37">
        <v>959360.83999999985</v>
      </c>
      <c r="D1382" s="37">
        <v>959360.83999999985</v>
      </c>
      <c r="E1382" s="37">
        <v>959360.83999999985</v>
      </c>
      <c r="F1382" s="37">
        <v>959360.83999999985</v>
      </c>
      <c r="G1382" s="37">
        <v>955853.75999999989</v>
      </c>
      <c r="H1382" s="37">
        <v>955853.75999999989</v>
      </c>
      <c r="I1382" s="37">
        <v>954271.89999999991</v>
      </c>
      <c r="J1382" s="37">
        <v>954271.89999999991</v>
      </c>
      <c r="K1382" s="37">
        <v>954271.89999999991</v>
      </c>
      <c r="L1382" s="37">
        <v>954271.89999999991</v>
      </c>
      <c r="M1382" s="37">
        <v>954271.89999999991</v>
      </c>
      <c r="N1382" s="37">
        <v>954271.89999999991</v>
      </c>
      <c r="O1382" s="37">
        <v>954271.89999999991</v>
      </c>
      <c r="P1382" s="37">
        <v>954271.89999999991</v>
      </c>
      <c r="Q1382" s="37"/>
      <c r="R1382" s="37"/>
      <c r="S1382" s="37"/>
    </row>
    <row r="1383" spans="2:19">
      <c r="B1383" s="6">
        <v>1972</v>
      </c>
      <c r="C1383" s="37">
        <v>1592040.68</v>
      </c>
      <c r="D1383" s="37">
        <v>1592040.68</v>
      </c>
      <c r="E1383" s="37">
        <v>1592040.68</v>
      </c>
      <c r="F1383" s="37">
        <v>1591142.92</v>
      </c>
      <c r="G1383" s="37">
        <v>1440244.49</v>
      </c>
      <c r="H1383" s="37">
        <v>1440244.49</v>
      </c>
      <c r="I1383" s="37">
        <v>1440244.49</v>
      </c>
      <c r="J1383" s="37">
        <v>1440244.49</v>
      </c>
      <c r="K1383" s="37">
        <v>1440244.49</v>
      </c>
      <c r="L1383" s="37">
        <v>1440244.49</v>
      </c>
      <c r="M1383" s="37">
        <v>1440244.49</v>
      </c>
      <c r="N1383" s="37">
        <v>1440244.49</v>
      </c>
      <c r="O1383" s="37">
        <v>1440244.49</v>
      </c>
      <c r="P1383" s="37">
        <v>1440244.49</v>
      </c>
      <c r="Q1383" s="37"/>
      <c r="R1383" s="37"/>
      <c r="S1383" s="37"/>
    </row>
    <row r="1384" spans="2:19">
      <c r="B1384" s="6">
        <v>1971</v>
      </c>
      <c r="C1384" s="37">
        <v>1171782.6200000003</v>
      </c>
      <c r="D1384" s="37">
        <v>1171782.6200000003</v>
      </c>
      <c r="E1384" s="37">
        <v>1171782.6200000003</v>
      </c>
      <c r="F1384" s="37">
        <v>1171782.6200000003</v>
      </c>
      <c r="G1384" s="37">
        <v>1153240.8200000003</v>
      </c>
      <c r="H1384" s="37">
        <v>1155014.5800000003</v>
      </c>
      <c r="I1384" s="37">
        <v>1155096.7900000003</v>
      </c>
      <c r="J1384" s="37">
        <v>1155096.7900000003</v>
      </c>
      <c r="K1384" s="37">
        <v>1155096.7900000003</v>
      </c>
      <c r="L1384" s="37">
        <v>1155096.7900000003</v>
      </c>
      <c r="M1384" s="37">
        <v>1155096.7900000003</v>
      </c>
      <c r="N1384" s="37">
        <v>1155096.7900000003</v>
      </c>
      <c r="O1384" s="37">
        <v>1155096.7900000003</v>
      </c>
      <c r="P1384" s="37">
        <v>1155096.7900000003</v>
      </c>
      <c r="Q1384" s="37"/>
      <c r="R1384" s="37"/>
      <c r="S1384" s="37"/>
    </row>
    <row r="1385" spans="2:19">
      <c r="B1385" s="6">
        <v>1970</v>
      </c>
      <c r="C1385" s="37">
        <v>1021232.3799999999</v>
      </c>
      <c r="D1385" s="37">
        <v>1021232.3799999999</v>
      </c>
      <c r="E1385" s="37">
        <v>1021232.3799999999</v>
      </c>
      <c r="F1385" s="37">
        <v>1011439.2899999999</v>
      </c>
      <c r="G1385" s="37">
        <v>1011439.2899999999</v>
      </c>
      <c r="H1385" s="37">
        <v>1014119.3699999999</v>
      </c>
      <c r="I1385" s="37">
        <v>1014119.3699999999</v>
      </c>
      <c r="J1385" s="37">
        <v>1014119.3699999999</v>
      </c>
      <c r="K1385" s="37">
        <v>1014119.3699999999</v>
      </c>
      <c r="L1385" s="37">
        <v>1014119.3699999999</v>
      </c>
      <c r="M1385" s="37">
        <v>1014119.3699999999</v>
      </c>
      <c r="N1385" s="37">
        <v>1012871.4399999998</v>
      </c>
      <c r="O1385" s="37">
        <v>1012871.4399999998</v>
      </c>
      <c r="P1385" s="37">
        <v>1012871.4399999998</v>
      </c>
      <c r="Q1385" s="37"/>
      <c r="R1385" s="37"/>
      <c r="S1385" s="37"/>
    </row>
    <row r="1386" spans="2:19">
      <c r="B1386" s="6">
        <v>1969</v>
      </c>
      <c r="C1386" s="37">
        <v>954511.44999999984</v>
      </c>
      <c r="D1386" s="37">
        <v>954511.44999999984</v>
      </c>
      <c r="E1386" s="37">
        <v>954511.44999999984</v>
      </c>
      <c r="F1386" s="37">
        <v>954511.44999999984</v>
      </c>
      <c r="G1386" s="37">
        <v>930564.0399999998</v>
      </c>
      <c r="H1386" s="37">
        <v>930564.0399999998</v>
      </c>
      <c r="I1386" s="37">
        <v>930564.0399999998</v>
      </c>
      <c r="J1386" s="37">
        <v>930564.0399999998</v>
      </c>
      <c r="K1386" s="37">
        <v>930564.0399999998</v>
      </c>
      <c r="L1386" s="37">
        <v>930564.0399999998</v>
      </c>
      <c r="M1386" s="37">
        <v>930564.0399999998</v>
      </c>
      <c r="N1386" s="37">
        <v>930564.0399999998</v>
      </c>
      <c r="O1386" s="37">
        <v>930564.0399999998</v>
      </c>
      <c r="P1386" s="37">
        <v>930564.0399999998</v>
      </c>
      <c r="Q1386" s="37"/>
      <c r="R1386" s="37"/>
      <c r="S1386" s="37"/>
    </row>
    <row r="1387" spans="2:19">
      <c r="B1387" s="6">
        <v>1968</v>
      </c>
      <c r="C1387" s="37">
        <v>674919.81</v>
      </c>
      <c r="D1387" s="37">
        <v>674919.81</v>
      </c>
      <c r="E1387" s="37">
        <v>674919.81</v>
      </c>
      <c r="F1387" s="37">
        <v>674919.81</v>
      </c>
      <c r="G1387" s="37">
        <v>606968.47000000009</v>
      </c>
      <c r="H1387" s="37">
        <v>609333.47000000009</v>
      </c>
      <c r="I1387" s="37">
        <v>601419.01000000013</v>
      </c>
      <c r="J1387" s="37">
        <v>601419.01000000013</v>
      </c>
      <c r="K1387" s="37">
        <v>601419.01000000013</v>
      </c>
      <c r="L1387" s="37">
        <v>601419.01000000013</v>
      </c>
      <c r="M1387" s="37">
        <v>601419.01000000013</v>
      </c>
      <c r="N1387" s="37">
        <v>601419.01000000013</v>
      </c>
      <c r="O1387" s="37">
        <v>601419.01000000013</v>
      </c>
      <c r="P1387" s="37">
        <v>601419.01000000013</v>
      </c>
      <c r="Q1387" s="37"/>
      <c r="R1387" s="37"/>
      <c r="S1387" s="37"/>
    </row>
    <row r="1388" spans="2:19">
      <c r="B1388" s="6">
        <v>1967</v>
      </c>
      <c r="C1388" s="37">
        <v>1323403.46</v>
      </c>
      <c r="D1388" s="37">
        <v>1323403.46</v>
      </c>
      <c r="E1388" s="37">
        <v>1323403.46</v>
      </c>
      <c r="F1388" s="37">
        <v>1312869.99</v>
      </c>
      <c r="G1388" s="37">
        <v>1293128.8699999999</v>
      </c>
      <c r="H1388" s="37">
        <v>1293128.8699999999</v>
      </c>
      <c r="I1388" s="37">
        <v>1293128.8699999999</v>
      </c>
      <c r="J1388" s="37">
        <v>1293128.8699999999</v>
      </c>
      <c r="K1388" s="37">
        <v>1293128.8699999999</v>
      </c>
      <c r="L1388" s="37">
        <v>1293128.8699999999</v>
      </c>
      <c r="M1388" s="37">
        <v>1293128.8699999999</v>
      </c>
      <c r="N1388" s="37">
        <v>1293128.8699999999</v>
      </c>
      <c r="O1388" s="37">
        <v>1293128.8699999999</v>
      </c>
      <c r="P1388" s="37">
        <v>1293128.8699999999</v>
      </c>
      <c r="Q1388" s="37"/>
      <c r="R1388" s="37"/>
      <c r="S1388" s="37"/>
    </row>
    <row r="1389" spans="2:19">
      <c r="B1389" s="6">
        <v>1966</v>
      </c>
      <c r="C1389" s="37">
        <v>46083.75</v>
      </c>
      <c r="D1389" s="37">
        <v>46083.75</v>
      </c>
      <c r="E1389" s="37">
        <v>46083.75</v>
      </c>
      <c r="F1389" s="37">
        <v>11430.510000000009</v>
      </c>
      <c r="G1389" s="37">
        <v>4478.1900000000023</v>
      </c>
      <c r="H1389" s="37">
        <v>4478.1900000000023</v>
      </c>
      <c r="I1389" s="37">
        <v>4478.1900000000023</v>
      </c>
      <c r="J1389" s="37">
        <v>4478.1900000000023</v>
      </c>
      <c r="K1389" s="37">
        <v>4478.1900000000023</v>
      </c>
      <c r="L1389" s="37">
        <v>4478.1900000000023</v>
      </c>
      <c r="M1389" s="37">
        <v>4478.1900000000023</v>
      </c>
      <c r="N1389" s="37">
        <v>4478.1900000000023</v>
      </c>
      <c r="O1389" s="37">
        <v>445286.76</v>
      </c>
      <c r="P1389" s="37">
        <v>445286.76</v>
      </c>
      <c r="Q1389" s="37"/>
      <c r="R1389" s="37"/>
      <c r="S1389" s="37"/>
    </row>
    <row r="1390" spans="2:19">
      <c r="B1390" s="6">
        <v>1965</v>
      </c>
      <c r="C1390" s="37">
        <v>277169.15000000002</v>
      </c>
      <c r="D1390" s="37">
        <v>277169.15000000002</v>
      </c>
      <c r="E1390" s="37">
        <v>277169.15000000002</v>
      </c>
      <c r="F1390" s="37">
        <v>255876.08999999997</v>
      </c>
      <c r="G1390" s="37">
        <v>104238.5</v>
      </c>
      <c r="H1390" s="37">
        <v>104238.5</v>
      </c>
      <c r="I1390" s="37">
        <v>100293.69999999995</v>
      </c>
      <c r="J1390" s="37">
        <v>100293.69999999995</v>
      </c>
      <c r="K1390" s="37">
        <v>100293.69999999995</v>
      </c>
      <c r="L1390" s="37">
        <v>100293.69999999995</v>
      </c>
      <c r="M1390" s="37">
        <v>100293.69999999995</v>
      </c>
      <c r="N1390" s="37">
        <v>57601.039999999921</v>
      </c>
      <c r="O1390" s="37">
        <v>370706.61</v>
      </c>
      <c r="P1390" s="37">
        <v>370706.61</v>
      </c>
      <c r="Q1390" s="37"/>
      <c r="R1390" s="37"/>
      <c r="S1390" s="37"/>
    </row>
    <row r="1391" spans="2:19">
      <c r="B1391" s="6">
        <v>1964</v>
      </c>
      <c r="C1391" s="37">
        <v>427380.15000000014</v>
      </c>
      <c r="D1391" s="37">
        <v>427380.15000000014</v>
      </c>
      <c r="E1391" s="37">
        <v>427380.15000000014</v>
      </c>
      <c r="F1391" s="37">
        <v>427380.15000000014</v>
      </c>
      <c r="G1391" s="37">
        <v>353712.72000000009</v>
      </c>
      <c r="H1391" s="37">
        <v>127444.85999999999</v>
      </c>
      <c r="I1391" s="37">
        <v>127444.85999999999</v>
      </c>
      <c r="J1391" s="37">
        <v>127444.85999999999</v>
      </c>
      <c r="K1391" s="37">
        <v>127444.85999999999</v>
      </c>
      <c r="L1391" s="37">
        <v>127444.85999999999</v>
      </c>
      <c r="M1391" s="37">
        <v>127444.85999999999</v>
      </c>
      <c r="N1391" s="37">
        <v>117113.32</v>
      </c>
      <c r="O1391" s="37">
        <v>315117.78999999998</v>
      </c>
      <c r="P1391" s="37">
        <v>315117.78999999998</v>
      </c>
      <c r="Q1391" s="37"/>
      <c r="R1391" s="37"/>
      <c r="S1391" s="37"/>
    </row>
    <row r="1392" spans="2:19">
      <c r="B1392" s="6">
        <v>1963</v>
      </c>
      <c r="C1392" s="37">
        <v>328654.73</v>
      </c>
      <c r="D1392" s="37">
        <v>328654.73</v>
      </c>
      <c r="E1392" s="37">
        <v>328654.73</v>
      </c>
      <c r="F1392" s="37">
        <v>328654.73</v>
      </c>
      <c r="G1392" s="37">
        <v>235390.20999999996</v>
      </c>
      <c r="H1392" s="37">
        <v>235390.20999999996</v>
      </c>
      <c r="I1392" s="37">
        <v>235390.20999999996</v>
      </c>
      <c r="J1392" s="37">
        <v>235390.20999999996</v>
      </c>
      <c r="K1392" s="37">
        <v>235390.20999999996</v>
      </c>
      <c r="L1392" s="37">
        <v>235390.20999999996</v>
      </c>
      <c r="M1392" s="37">
        <v>235390.20999999996</v>
      </c>
      <c r="N1392" s="37">
        <v>235390.20999999996</v>
      </c>
      <c r="O1392" s="37">
        <v>463801.88</v>
      </c>
      <c r="P1392" s="37">
        <v>463801.88</v>
      </c>
      <c r="Q1392" s="37"/>
      <c r="R1392" s="37"/>
      <c r="S1392" s="37"/>
    </row>
    <row r="1393" spans="2:19">
      <c r="B1393" s="6">
        <v>1962</v>
      </c>
      <c r="C1393" s="37">
        <v>241968.22</v>
      </c>
      <c r="D1393" s="37">
        <v>241968.22</v>
      </c>
      <c r="E1393" s="37">
        <v>241968.22</v>
      </c>
      <c r="F1393" s="37">
        <v>241968.22</v>
      </c>
      <c r="G1393" s="37">
        <v>196145.62</v>
      </c>
      <c r="H1393" s="37">
        <v>196145.62</v>
      </c>
      <c r="I1393" s="37">
        <v>196145.62</v>
      </c>
      <c r="J1393" s="37">
        <v>196145.62</v>
      </c>
      <c r="K1393" s="37">
        <v>196145.62</v>
      </c>
      <c r="L1393" s="37">
        <v>196145.62</v>
      </c>
      <c r="M1393" s="37">
        <v>196145.62</v>
      </c>
      <c r="N1393" s="37">
        <v>196145.62</v>
      </c>
      <c r="O1393" s="37">
        <v>210912.81</v>
      </c>
      <c r="P1393" s="37">
        <v>210912.81</v>
      </c>
      <c r="Q1393" s="37"/>
      <c r="R1393" s="37"/>
      <c r="S1393" s="37"/>
    </row>
    <row r="1394" spans="2:19">
      <c r="B1394" s="6">
        <v>1961</v>
      </c>
      <c r="C1394" s="37">
        <v>640790.30000000016</v>
      </c>
      <c r="D1394" s="37">
        <v>640790.30000000016</v>
      </c>
      <c r="E1394" s="37">
        <v>640790.30000000016</v>
      </c>
      <c r="F1394" s="37">
        <v>640790.30000000016</v>
      </c>
      <c r="G1394" s="37">
        <v>532078.80000000005</v>
      </c>
      <c r="H1394" s="37">
        <v>532595.20000000007</v>
      </c>
      <c r="I1394" s="37">
        <v>532369.4</v>
      </c>
      <c r="J1394" s="37">
        <v>532369.4</v>
      </c>
      <c r="K1394" s="37">
        <v>532369.4</v>
      </c>
      <c r="L1394" s="37">
        <v>532369.4</v>
      </c>
      <c r="M1394" s="37">
        <v>532369.4</v>
      </c>
      <c r="N1394" s="37">
        <v>532369.4</v>
      </c>
      <c r="O1394" s="37">
        <v>540845.31000000006</v>
      </c>
      <c r="P1394" s="37">
        <v>540845.31000000006</v>
      </c>
      <c r="Q1394" s="37"/>
      <c r="R1394" s="37"/>
      <c r="S1394" s="37"/>
    </row>
    <row r="1395" spans="2:19">
      <c r="B1395" s="6">
        <v>1960</v>
      </c>
      <c r="C1395" s="37">
        <v>7070.0500000000029</v>
      </c>
      <c r="D1395" s="37">
        <v>7070.0500000000029</v>
      </c>
      <c r="E1395" s="37">
        <v>7070.0500000000029</v>
      </c>
      <c r="F1395" s="37">
        <v>6093.4700000000012</v>
      </c>
      <c r="G1395" s="37">
        <v>0</v>
      </c>
      <c r="H1395" s="37">
        <v>0</v>
      </c>
      <c r="I1395" s="37">
        <v>0</v>
      </c>
      <c r="J1395" s="37">
        <v>0</v>
      </c>
      <c r="K1395" s="37">
        <v>0</v>
      </c>
      <c r="L1395" s="37">
        <v>0</v>
      </c>
      <c r="M1395" s="37">
        <v>0</v>
      </c>
      <c r="N1395" s="37">
        <v>0</v>
      </c>
      <c r="O1395" s="37">
        <v>48557.3</v>
      </c>
      <c r="P1395" s="37">
        <v>48557.3</v>
      </c>
      <c r="Q1395" s="37"/>
      <c r="R1395" s="37"/>
      <c r="S1395" s="37"/>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c r="R1396" s="37"/>
      <c r="S1396" s="37"/>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c r="R1397" s="37"/>
      <c r="S1397" s="37"/>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2556.2600000000002</v>
      </c>
      <c r="P1398" s="37">
        <v>2556.2600000000002</v>
      </c>
      <c r="Q1398" s="37"/>
      <c r="R1398" s="37"/>
      <c r="S1398" s="37"/>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c r="R1399" s="37"/>
      <c r="S1399" s="37"/>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c r="R1400" s="37"/>
      <c r="S1400" s="37"/>
    </row>
    <row r="1401" spans="2:19">
      <c r="B1401" s="6">
        <v>1954</v>
      </c>
      <c r="C1401" s="37">
        <v>52818.32</v>
      </c>
      <c r="D1401" s="37">
        <v>52818.32</v>
      </c>
      <c r="E1401" s="37">
        <v>52818.32</v>
      </c>
      <c r="F1401" s="37">
        <v>52818.32</v>
      </c>
      <c r="G1401" s="37">
        <v>52818.32</v>
      </c>
      <c r="H1401" s="37">
        <v>52818.32</v>
      </c>
      <c r="I1401" s="37">
        <v>52818.32</v>
      </c>
      <c r="J1401" s="37">
        <v>52818.32</v>
      </c>
      <c r="K1401" s="37">
        <v>52818.32</v>
      </c>
      <c r="L1401" s="37">
        <v>52818.32</v>
      </c>
      <c r="M1401" s="37">
        <v>52818.32</v>
      </c>
      <c r="N1401" s="37">
        <v>52818.32</v>
      </c>
      <c r="O1401" s="37">
        <v>52818.32</v>
      </c>
      <c r="P1401" s="37">
        <v>52818.32</v>
      </c>
      <c r="Q1401" s="37"/>
      <c r="R1401" s="37"/>
      <c r="S1401" s="37"/>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c r="R1402" s="37"/>
      <c r="S1402" s="37"/>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c r="R1403" s="37"/>
      <c r="S1403" s="37"/>
    </row>
    <row r="1404" spans="2:19">
      <c r="B1404" s="6">
        <v>1951</v>
      </c>
      <c r="C1404" s="37">
        <v>6808.07</v>
      </c>
      <c r="D1404" s="37">
        <v>6808.07</v>
      </c>
      <c r="E1404" s="37">
        <v>6808.07</v>
      </c>
      <c r="F1404" s="37">
        <v>6808.07</v>
      </c>
      <c r="G1404" s="37">
        <v>6808.07</v>
      </c>
      <c r="H1404" s="37">
        <v>6808.07</v>
      </c>
      <c r="I1404" s="37">
        <v>6808.07</v>
      </c>
      <c r="J1404" s="37">
        <v>6808.07</v>
      </c>
      <c r="K1404" s="37">
        <v>6808.07</v>
      </c>
      <c r="L1404" s="37">
        <v>6808.07</v>
      </c>
      <c r="M1404" s="37">
        <v>6808.07</v>
      </c>
      <c r="N1404" s="37">
        <v>6808.07</v>
      </c>
      <c r="O1404" s="37">
        <v>6808.07</v>
      </c>
      <c r="P1404" s="37">
        <v>6808.07</v>
      </c>
      <c r="Q1404" s="37"/>
      <c r="R1404" s="37"/>
      <c r="S1404" s="37"/>
    </row>
    <row r="1405" spans="2:19">
      <c r="B1405" s="6">
        <v>1950</v>
      </c>
      <c r="C1405" s="37">
        <v>3617.04</v>
      </c>
      <c r="D1405" s="37">
        <v>3617.04</v>
      </c>
      <c r="E1405" s="37">
        <v>3617.04</v>
      </c>
      <c r="F1405" s="37">
        <v>3617.04</v>
      </c>
      <c r="G1405" s="37">
        <v>3617.04</v>
      </c>
      <c r="H1405" s="37">
        <v>3617.04</v>
      </c>
      <c r="I1405" s="37">
        <v>3617.04</v>
      </c>
      <c r="J1405" s="37">
        <v>3617.04</v>
      </c>
      <c r="K1405" s="37">
        <v>3617.04</v>
      </c>
      <c r="L1405" s="37">
        <v>3617.04</v>
      </c>
      <c r="M1405" s="37">
        <v>3617.04</v>
      </c>
      <c r="N1405" s="37">
        <v>3617.04</v>
      </c>
      <c r="O1405" s="37">
        <v>3617.04</v>
      </c>
      <c r="P1405" s="37">
        <v>3617.04</v>
      </c>
      <c r="Q1405" s="37"/>
      <c r="R1405" s="37"/>
      <c r="S1405" s="37"/>
    </row>
    <row r="1406" spans="2:19">
      <c r="B1406" s="6">
        <v>1949</v>
      </c>
      <c r="C1406" s="37">
        <v>645970.96</v>
      </c>
      <c r="D1406" s="37">
        <v>572302.79</v>
      </c>
      <c r="E1406" s="37">
        <v>572302.79</v>
      </c>
      <c r="F1406" s="37">
        <v>572302.79</v>
      </c>
      <c r="G1406" s="37">
        <v>572302.79</v>
      </c>
      <c r="H1406" s="37">
        <v>433733.80000000005</v>
      </c>
      <c r="I1406" s="37">
        <v>433733.80000000005</v>
      </c>
      <c r="J1406" s="37">
        <v>433733.80000000005</v>
      </c>
      <c r="K1406" s="37">
        <v>433733.80000000005</v>
      </c>
      <c r="L1406" s="37">
        <v>433733.80000000005</v>
      </c>
      <c r="M1406" s="37">
        <v>433733.80000000005</v>
      </c>
      <c r="N1406" s="37">
        <v>433733.80000000005</v>
      </c>
      <c r="O1406" s="37">
        <v>433733.80000000005</v>
      </c>
      <c r="P1406" s="37">
        <v>433733.80000000005</v>
      </c>
      <c r="Q1406" s="37"/>
      <c r="R1406" s="37"/>
      <c r="S1406" s="37"/>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c r="R1407" s="37"/>
      <c r="S1407" s="37"/>
    </row>
    <row r="1408" spans="2:19">
      <c r="B1408" s="6">
        <v>1947</v>
      </c>
      <c r="C1408" s="37">
        <v>82973.14</v>
      </c>
      <c r="D1408" s="37">
        <v>82973.14</v>
      </c>
      <c r="E1408" s="37">
        <v>82973.14</v>
      </c>
      <c r="F1408" s="37">
        <v>82973.14</v>
      </c>
      <c r="G1408" s="37">
        <v>82973.14</v>
      </c>
      <c r="H1408" s="37">
        <v>82973.14</v>
      </c>
      <c r="I1408" s="37">
        <v>51120.07</v>
      </c>
      <c r="J1408" s="37">
        <v>51120.07</v>
      </c>
      <c r="K1408" s="37">
        <v>51120.07</v>
      </c>
      <c r="L1408" s="37">
        <v>51120.07</v>
      </c>
      <c r="M1408" s="37">
        <v>51120.07</v>
      </c>
      <c r="N1408" s="37">
        <v>51120.07</v>
      </c>
      <c r="O1408" s="37">
        <v>51120.07</v>
      </c>
      <c r="P1408" s="37">
        <v>51120.07</v>
      </c>
      <c r="Q1408" s="37"/>
      <c r="R1408" s="37"/>
      <c r="S1408" s="37"/>
    </row>
    <row r="1409" spans="2:19">
      <c r="B1409" s="6">
        <v>1946</v>
      </c>
      <c r="C1409" s="37">
        <v>346099.31</v>
      </c>
      <c r="D1409" s="37">
        <v>346099.31</v>
      </c>
      <c r="E1409" s="37">
        <v>346099.31</v>
      </c>
      <c r="F1409" s="37">
        <v>346099.31</v>
      </c>
      <c r="G1409" s="37">
        <v>336495.64</v>
      </c>
      <c r="H1409" s="37">
        <v>336495.64</v>
      </c>
      <c r="I1409" s="37">
        <v>336495.64</v>
      </c>
      <c r="J1409" s="37">
        <v>336495.64</v>
      </c>
      <c r="K1409" s="37">
        <v>336495.64</v>
      </c>
      <c r="L1409" s="37">
        <v>336495.64</v>
      </c>
      <c r="M1409" s="37">
        <v>336495.64</v>
      </c>
      <c r="N1409" s="37">
        <v>336495.64</v>
      </c>
      <c r="O1409" s="37">
        <v>336495.64</v>
      </c>
      <c r="P1409" s="37">
        <v>336495.64</v>
      </c>
      <c r="Q1409" s="37"/>
      <c r="R1409" s="37"/>
      <c r="S1409" s="37"/>
    </row>
    <row r="1410" spans="2:19">
      <c r="B1410" s="6">
        <v>1945</v>
      </c>
      <c r="C1410" s="37">
        <v>507585.01999999996</v>
      </c>
      <c r="D1410" s="37">
        <v>507585.01999999996</v>
      </c>
      <c r="E1410" s="37">
        <v>507585.01999999996</v>
      </c>
      <c r="F1410" s="37">
        <v>507585.01999999996</v>
      </c>
      <c r="G1410" s="37">
        <v>505201.86</v>
      </c>
      <c r="H1410" s="37">
        <v>413331.35000000003</v>
      </c>
      <c r="I1410" s="37">
        <v>413331.35000000003</v>
      </c>
      <c r="J1410" s="37">
        <v>413331.35000000003</v>
      </c>
      <c r="K1410" s="37">
        <v>413331.35000000003</v>
      </c>
      <c r="L1410" s="37">
        <v>413331.35000000003</v>
      </c>
      <c r="M1410" s="37">
        <v>413331.35000000003</v>
      </c>
      <c r="N1410" s="37">
        <v>413331.35000000003</v>
      </c>
      <c r="O1410" s="37">
        <v>413331.35000000003</v>
      </c>
      <c r="P1410" s="37">
        <v>413331.35000000003</v>
      </c>
      <c r="Q1410" s="37"/>
      <c r="R1410" s="37"/>
      <c r="S1410" s="37"/>
    </row>
    <row r="1411" spans="2:19">
      <c r="B1411" s="6">
        <v>1944</v>
      </c>
      <c r="C1411" s="37">
        <v>47498.12</v>
      </c>
      <c r="D1411" s="37">
        <v>47498.12</v>
      </c>
      <c r="E1411" s="37">
        <v>47498.12</v>
      </c>
      <c r="F1411" s="37">
        <v>47498.12</v>
      </c>
      <c r="G1411" s="37">
        <v>29750.68</v>
      </c>
      <c r="H1411" s="37">
        <v>29750.68</v>
      </c>
      <c r="I1411" s="37">
        <v>29750.68</v>
      </c>
      <c r="J1411" s="37">
        <v>29750.68</v>
      </c>
      <c r="K1411" s="37">
        <v>29750.68</v>
      </c>
      <c r="L1411" s="37">
        <v>29750.68</v>
      </c>
      <c r="M1411" s="37">
        <v>29750.68</v>
      </c>
      <c r="N1411" s="37">
        <v>29750.68</v>
      </c>
      <c r="O1411" s="37">
        <v>29750.68</v>
      </c>
      <c r="P1411" s="37">
        <v>29750.68</v>
      </c>
      <c r="Q1411" s="37"/>
      <c r="R1411" s="37"/>
      <c r="S1411" s="37"/>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c r="R1412" s="37"/>
      <c r="S1412" s="37"/>
    </row>
    <row r="1413" spans="2:19">
      <c r="B1413" s="6">
        <v>1942</v>
      </c>
      <c r="C1413" s="37">
        <v>741743.45</v>
      </c>
      <c r="D1413" s="37">
        <v>741743.45</v>
      </c>
      <c r="E1413" s="37">
        <v>741743.45</v>
      </c>
      <c r="F1413" s="37">
        <v>450892.80000000005</v>
      </c>
      <c r="G1413" s="37">
        <v>362412.21</v>
      </c>
      <c r="H1413" s="37">
        <v>362412.21</v>
      </c>
      <c r="I1413" s="37">
        <v>362412.21</v>
      </c>
      <c r="J1413" s="37">
        <v>362412.21</v>
      </c>
      <c r="K1413" s="37">
        <v>362412.21</v>
      </c>
      <c r="L1413" s="37">
        <v>362412.21</v>
      </c>
      <c r="M1413" s="37">
        <v>362412.21</v>
      </c>
      <c r="N1413" s="37">
        <v>362412.21</v>
      </c>
      <c r="O1413" s="37">
        <v>362412.21</v>
      </c>
      <c r="P1413" s="37">
        <v>362412.21</v>
      </c>
      <c r="Q1413" s="37"/>
      <c r="R1413" s="37"/>
      <c r="S1413" s="37"/>
    </row>
    <row r="1414" spans="2:19">
      <c r="B1414" s="6">
        <v>1941</v>
      </c>
      <c r="C1414" s="37">
        <v>70763.180000000008</v>
      </c>
      <c r="D1414" s="37">
        <v>70763.180000000008</v>
      </c>
      <c r="E1414" s="37">
        <v>70763.180000000008</v>
      </c>
      <c r="F1414" s="37">
        <v>70763.180000000008</v>
      </c>
      <c r="G1414" s="37">
        <v>36049.829999999994</v>
      </c>
      <c r="H1414" s="37">
        <v>36049.829999999994</v>
      </c>
      <c r="I1414" s="37">
        <v>35225.589999999997</v>
      </c>
      <c r="J1414" s="37">
        <v>35225.589999999997</v>
      </c>
      <c r="K1414" s="37">
        <v>35225.589999999997</v>
      </c>
      <c r="L1414" s="37">
        <v>35225.589999999997</v>
      </c>
      <c r="M1414" s="37">
        <v>35225.589999999997</v>
      </c>
      <c r="N1414" s="37">
        <v>35225.589999999997</v>
      </c>
      <c r="O1414" s="37">
        <v>35225.589999999997</v>
      </c>
      <c r="P1414" s="37">
        <v>35225.589999999997</v>
      </c>
      <c r="Q1414" s="37"/>
      <c r="R1414" s="37"/>
      <c r="S1414" s="37"/>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c r="R1415" s="37"/>
      <c r="S1415" s="37"/>
    </row>
    <row r="1416" spans="2:19">
      <c r="B1416" s="6">
        <v>1939</v>
      </c>
      <c r="C1416" s="37">
        <v>107873.68999999999</v>
      </c>
      <c r="D1416" s="37">
        <v>107873.68999999999</v>
      </c>
      <c r="E1416" s="37">
        <v>107873.68999999999</v>
      </c>
      <c r="F1416" s="37">
        <v>107873.68999999999</v>
      </c>
      <c r="G1416" s="37">
        <v>44120.56</v>
      </c>
      <c r="H1416" s="37">
        <v>44120.56</v>
      </c>
      <c r="I1416" s="37">
        <v>44120.56</v>
      </c>
      <c r="J1416" s="37">
        <v>44120.56</v>
      </c>
      <c r="K1416" s="37">
        <v>44120.56</v>
      </c>
      <c r="L1416" s="37">
        <v>44120.56</v>
      </c>
      <c r="M1416" s="37">
        <v>44120.56</v>
      </c>
      <c r="N1416" s="37">
        <v>44120.56</v>
      </c>
      <c r="O1416" s="37">
        <v>44120.56</v>
      </c>
      <c r="P1416" s="37">
        <v>44120.56</v>
      </c>
      <c r="Q1416" s="37"/>
      <c r="R1416" s="37"/>
      <c r="S1416" s="37"/>
    </row>
    <row r="1417" spans="2:19">
      <c r="B1417" s="6">
        <v>1938</v>
      </c>
      <c r="C1417" s="37">
        <v>40089.75</v>
      </c>
      <c r="D1417" s="37">
        <v>40089.75</v>
      </c>
      <c r="E1417" s="37">
        <v>40089.75</v>
      </c>
      <c r="F1417" s="37">
        <v>14901.06</v>
      </c>
      <c r="G1417" s="37">
        <v>0</v>
      </c>
      <c r="H1417" s="37">
        <v>0</v>
      </c>
      <c r="I1417" s="37">
        <v>0</v>
      </c>
      <c r="J1417" s="37">
        <v>0</v>
      </c>
      <c r="K1417" s="37">
        <v>0</v>
      </c>
      <c r="L1417" s="37">
        <v>0</v>
      </c>
      <c r="M1417" s="37">
        <v>0</v>
      </c>
      <c r="N1417" s="37">
        <v>0</v>
      </c>
      <c r="O1417" s="37">
        <v>0</v>
      </c>
      <c r="P1417" s="37">
        <v>0</v>
      </c>
      <c r="Q1417" s="37"/>
      <c r="R1417" s="37"/>
      <c r="S1417" s="37"/>
    </row>
    <row r="1418" spans="2:19">
      <c r="B1418" s="6">
        <v>1937</v>
      </c>
      <c r="C1418" s="37">
        <v>314793.57999999996</v>
      </c>
      <c r="D1418" s="37">
        <v>314793.57999999996</v>
      </c>
      <c r="E1418" s="37">
        <v>314793.57999999996</v>
      </c>
      <c r="F1418" s="37">
        <v>314793.57999999996</v>
      </c>
      <c r="G1418" s="37">
        <v>314793.57999999996</v>
      </c>
      <c r="H1418" s="37">
        <v>314793.57999999996</v>
      </c>
      <c r="I1418" s="37">
        <v>314793.57999999996</v>
      </c>
      <c r="J1418" s="37">
        <v>314793.57999999996</v>
      </c>
      <c r="K1418" s="37">
        <v>314793.57999999996</v>
      </c>
      <c r="L1418" s="37">
        <v>314793.57999999996</v>
      </c>
      <c r="M1418" s="37">
        <v>314793.57999999996</v>
      </c>
      <c r="N1418" s="37">
        <v>123770.5</v>
      </c>
      <c r="O1418" s="37">
        <v>123770.5</v>
      </c>
      <c r="P1418" s="37">
        <v>123770.5</v>
      </c>
      <c r="Q1418" s="37"/>
      <c r="R1418" s="37"/>
      <c r="S1418" s="37"/>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c r="R1419" s="37"/>
      <c r="S1419" s="37"/>
    </row>
    <row r="1420" spans="2:19">
      <c r="B1420" s="6">
        <v>1935</v>
      </c>
      <c r="C1420" s="37">
        <v>82800.63</v>
      </c>
      <c r="D1420" s="37">
        <v>82800.63</v>
      </c>
      <c r="E1420" s="37">
        <v>82800.63</v>
      </c>
      <c r="F1420" s="37">
        <v>82800.63</v>
      </c>
      <c r="G1420" s="37">
        <v>0</v>
      </c>
      <c r="H1420" s="37">
        <v>0</v>
      </c>
      <c r="I1420" s="37">
        <v>0</v>
      </c>
      <c r="J1420" s="37">
        <v>0</v>
      </c>
      <c r="K1420" s="37">
        <v>0</v>
      </c>
      <c r="L1420" s="37">
        <v>0</v>
      </c>
      <c r="M1420" s="37">
        <v>0</v>
      </c>
      <c r="N1420" s="37">
        <v>0</v>
      </c>
      <c r="O1420" s="37">
        <v>0</v>
      </c>
      <c r="P1420" s="37">
        <v>0</v>
      </c>
      <c r="Q1420" s="37"/>
      <c r="R1420" s="37"/>
      <c r="S1420" s="37"/>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c r="R1421" s="37"/>
      <c r="S1421" s="37"/>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c r="R1422" s="37"/>
      <c r="S1422" s="37"/>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c r="R1423" s="37"/>
      <c r="S1423" s="37"/>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c r="R1424" s="37"/>
      <c r="S1424" s="37"/>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c r="R1425" s="37"/>
      <c r="S1425" s="37"/>
    </row>
    <row r="1426" spans="1:19" ht="13.5" thickBot="1">
      <c r="A1426" s="81" t="s">
        <v>194</v>
      </c>
      <c r="B1426" s="7" t="s">
        <v>180</v>
      </c>
      <c r="C1426" s="8">
        <f>SUM(C1349:C1425)</f>
        <v>32463335.239999995</v>
      </c>
      <c r="D1426" s="8">
        <f>SUM(D1348:D1425)</f>
        <v>33033654.319999993</v>
      </c>
      <c r="E1426" s="8">
        <f>SUM(E1347:E1425)</f>
        <v>33028047.259999994</v>
      </c>
      <c r="F1426" s="8">
        <f>SUM(F1346:F1425)</f>
        <v>34561821.590000004</v>
      </c>
      <c r="G1426" s="8">
        <f>SUM(G1345:G1425)</f>
        <v>32264177.479999997</v>
      </c>
      <c r="H1426" s="8">
        <f>SUM(H1339:H1425)</f>
        <v>34460698.330000006</v>
      </c>
      <c r="I1426" s="8">
        <f>SUM(I1339:I1425)</f>
        <v>35017382.330000013</v>
      </c>
      <c r="J1426" s="8">
        <f t="shared" ref="J1426" si="25">SUM(J1339:J1425)</f>
        <v>35166139.480000012</v>
      </c>
      <c r="K1426" s="8">
        <f>SUM(K1339:K1425)</f>
        <v>35166139.480000012</v>
      </c>
      <c r="L1426" s="8">
        <f t="shared" ref="L1426" si="26">SUM(L1339:L1425)</f>
        <v>35443025.160000004</v>
      </c>
      <c r="M1426" s="8">
        <f>SUM(M1339:M1425)</f>
        <v>35443025.160000004</v>
      </c>
      <c r="N1426" s="11">
        <f>SUM(N1334:N1425)</f>
        <v>35197729.95000001</v>
      </c>
      <c r="O1426" s="11">
        <f>SUM(O1334:O1425)</f>
        <v>37366982.13000001</v>
      </c>
      <c r="P1426" s="11">
        <f>SUM(P1334:P1425)</f>
        <v>37528733.130000003</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v>0</v>
      </c>
      <c r="Q1431" s="37"/>
      <c r="R1431" s="37"/>
      <c r="S1431" s="37"/>
    </row>
    <row r="1432" spans="1:19">
      <c r="A1432" s="40"/>
      <c r="B1432" s="6">
        <v>2018</v>
      </c>
      <c r="C1432" s="36"/>
      <c r="D1432" s="36"/>
      <c r="E1432" s="36"/>
      <c r="F1432" s="36"/>
      <c r="G1432" s="36"/>
      <c r="H1432" s="36"/>
      <c r="I1432" s="36"/>
      <c r="J1432" s="36"/>
      <c r="K1432" s="36"/>
      <c r="L1432" s="36"/>
      <c r="M1432" s="36"/>
      <c r="N1432" s="36"/>
      <c r="O1432" s="37">
        <v>0</v>
      </c>
      <c r="P1432" s="37">
        <v>0</v>
      </c>
      <c r="Q1432" s="37"/>
      <c r="R1432" s="37"/>
      <c r="S1432" s="37"/>
    </row>
    <row r="1433" spans="1:19">
      <c r="A1433" s="40"/>
      <c r="B1433" s="6">
        <v>2017</v>
      </c>
      <c r="C1433" s="36"/>
      <c r="D1433" s="36"/>
      <c r="E1433" s="36"/>
      <c r="F1433" s="36"/>
      <c r="G1433" s="36"/>
      <c r="H1433" s="36"/>
      <c r="I1433" s="36"/>
      <c r="J1433" s="36"/>
      <c r="K1433" s="36"/>
      <c r="L1433" s="36"/>
      <c r="M1433" s="36"/>
      <c r="N1433" s="37">
        <v>0</v>
      </c>
      <c r="O1433" s="37">
        <v>0</v>
      </c>
      <c r="P1433" s="37">
        <v>0</v>
      </c>
      <c r="Q1433" s="37"/>
      <c r="R1433" s="37"/>
      <c r="S1433" s="37"/>
    </row>
    <row r="1434" spans="1:19">
      <c r="B1434" s="6">
        <v>2016</v>
      </c>
      <c r="C1434" s="36"/>
      <c r="D1434" s="36"/>
      <c r="E1434" s="36"/>
      <c r="F1434" s="36"/>
      <c r="G1434" s="36"/>
      <c r="H1434" s="36"/>
      <c r="I1434" s="36"/>
      <c r="J1434" s="36"/>
      <c r="K1434" s="36"/>
      <c r="L1434" s="36"/>
      <c r="M1434" s="37">
        <v>0</v>
      </c>
      <c r="N1434" s="37">
        <v>0</v>
      </c>
      <c r="O1434" s="37">
        <v>0</v>
      </c>
      <c r="P1434" s="37">
        <v>0</v>
      </c>
      <c r="Q1434" s="37"/>
      <c r="R1434" s="37"/>
      <c r="S1434" s="37"/>
    </row>
    <row r="1435" spans="1:19">
      <c r="B1435" s="6">
        <v>2015</v>
      </c>
      <c r="C1435" s="36"/>
      <c r="D1435" s="36"/>
      <c r="E1435" s="36"/>
      <c r="F1435" s="36"/>
      <c r="G1435" s="36"/>
      <c r="H1435" s="36"/>
      <c r="I1435" s="36"/>
      <c r="J1435" s="36"/>
      <c r="K1435" s="36"/>
      <c r="L1435" s="37">
        <v>0</v>
      </c>
      <c r="M1435" s="37">
        <v>0</v>
      </c>
      <c r="N1435" s="37">
        <v>0</v>
      </c>
      <c r="O1435" s="37">
        <v>0</v>
      </c>
      <c r="P1435" s="37">
        <v>0</v>
      </c>
      <c r="Q1435" s="37"/>
      <c r="R1435" s="37"/>
      <c r="S1435" s="37"/>
    </row>
    <row r="1436" spans="1:19">
      <c r="B1436" s="6">
        <v>2014</v>
      </c>
      <c r="C1436" s="36"/>
      <c r="D1436" s="36"/>
      <c r="E1436" s="36"/>
      <c r="F1436" s="36"/>
      <c r="G1436" s="36"/>
      <c r="H1436" s="36"/>
      <c r="I1436" s="36"/>
      <c r="J1436" s="36"/>
      <c r="K1436" s="37">
        <v>0</v>
      </c>
      <c r="L1436" s="37">
        <v>0</v>
      </c>
      <c r="M1436" s="37">
        <v>0</v>
      </c>
      <c r="N1436" s="37">
        <v>0</v>
      </c>
      <c r="O1436" s="37">
        <v>0</v>
      </c>
      <c r="P1436" s="37">
        <v>0</v>
      </c>
      <c r="Q1436" s="37"/>
      <c r="R1436" s="37"/>
      <c r="S1436" s="37"/>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c r="R1437" s="37"/>
      <c r="S1437" s="37"/>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c r="R1438" s="37"/>
      <c r="S1438" s="37"/>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c r="R1439" s="37"/>
      <c r="S1439" s="37"/>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c r="R1440" s="37"/>
      <c r="S1440" s="37"/>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c r="R1441" s="37"/>
      <c r="S1441" s="37"/>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c r="R1442" s="37"/>
      <c r="S1442" s="37"/>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c r="R1443" s="37"/>
      <c r="S1443" s="37"/>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c r="R1444" s="37"/>
      <c r="S1444" s="37"/>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c r="R1445" s="37"/>
      <c r="S1445" s="37"/>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c r="R1446" s="37"/>
      <c r="S1446" s="37"/>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c r="R1447" s="37"/>
      <c r="S1447" s="37"/>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c r="R1448" s="37"/>
      <c r="S1448" s="37"/>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c r="R1449" s="37"/>
      <c r="S1449" s="37"/>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c r="R1450" s="37"/>
      <c r="S1450" s="37"/>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c r="R1451" s="37"/>
      <c r="S1451" s="37"/>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c r="R1452" s="37"/>
      <c r="S1452" s="37"/>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c r="R1453" s="37"/>
      <c r="S1453" s="37"/>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c r="R1454" s="37"/>
      <c r="S1454" s="37"/>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c r="R1455" s="37"/>
      <c r="S1455" s="37"/>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c r="R1456" s="37"/>
      <c r="S1456" s="37"/>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c r="R1457" s="37"/>
      <c r="S1457" s="37"/>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c r="R1458" s="37"/>
      <c r="S1458" s="37"/>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c r="R1459" s="37"/>
      <c r="S1459" s="37"/>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c r="R1460" s="37"/>
      <c r="S1460" s="37"/>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c r="R1461" s="37"/>
      <c r="S1461" s="37"/>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c r="R1462" s="37"/>
      <c r="S1462" s="37"/>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c r="R1463" s="37"/>
      <c r="S1463" s="37"/>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c r="R1464" s="37"/>
      <c r="S1464" s="37"/>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c r="R1465" s="37"/>
      <c r="S1465" s="37"/>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c r="R1466" s="37"/>
      <c r="S1466" s="37"/>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c r="R1467" s="37"/>
      <c r="S1467" s="37"/>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c r="R1468" s="37"/>
      <c r="S1468" s="37"/>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c r="R1469" s="37"/>
      <c r="S1469" s="37"/>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c r="R1470" s="37"/>
      <c r="S1470" s="37"/>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c r="R1471" s="37"/>
      <c r="S1471" s="37"/>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c r="R1472" s="37"/>
      <c r="S1472" s="37"/>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c r="R1473" s="37"/>
      <c r="S1473" s="37"/>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c r="R1474" s="37"/>
      <c r="S1474" s="37"/>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c r="R1475" s="37"/>
      <c r="S1475" s="37"/>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c r="R1476" s="37"/>
      <c r="S1476" s="37"/>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c r="R1477" s="37"/>
      <c r="S1477" s="37"/>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c r="R1478" s="37"/>
      <c r="S1478" s="37"/>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c r="R1479" s="37"/>
      <c r="S1479" s="37"/>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c r="R1480" s="37"/>
      <c r="S1480" s="37"/>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c r="R1481" s="37"/>
      <c r="S1481" s="37"/>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c r="R1482" s="37"/>
      <c r="S1482" s="37"/>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c r="R1483" s="37"/>
      <c r="S1483" s="37"/>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c r="R1484" s="37"/>
      <c r="S1484" s="37"/>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c r="R1485" s="37"/>
      <c r="S1485" s="37"/>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c r="R1486" s="37"/>
      <c r="S1486" s="37"/>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c r="R1487" s="37"/>
      <c r="S1487" s="37"/>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c r="R1488" s="37"/>
      <c r="S1488" s="37"/>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c r="R1489" s="37"/>
      <c r="S1489" s="37"/>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c r="R1490" s="37"/>
      <c r="S1490" s="37"/>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c r="R1491" s="37"/>
      <c r="S1491" s="37"/>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c r="R1492" s="37"/>
      <c r="S1492" s="37"/>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c r="R1493" s="37"/>
      <c r="S1493" s="37"/>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c r="R1494" s="37"/>
      <c r="S1494" s="37"/>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c r="R1495" s="37"/>
      <c r="S1495" s="37"/>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c r="R1496" s="37"/>
      <c r="S1496" s="37"/>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c r="R1497" s="37"/>
      <c r="S1497" s="37"/>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c r="R1498" s="37"/>
      <c r="S1498" s="37"/>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c r="R1499" s="37"/>
      <c r="S1499" s="37"/>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c r="R1500" s="37"/>
      <c r="S1500" s="37"/>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c r="R1501" s="37"/>
      <c r="S1501" s="37"/>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c r="R1502" s="37"/>
      <c r="S1502" s="37"/>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c r="R1503" s="37"/>
      <c r="S1503" s="37"/>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c r="R1504" s="37"/>
      <c r="S1504" s="37"/>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c r="R1505" s="37"/>
      <c r="S1505" s="37"/>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c r="R1506" s="37"/>
      <c r="S1506" s="37"/>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c r="R1507" s="37"/>
      <c r="S1507" s="37"/>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c r="R1508" s="37"/>
      <c r="S1508" s="37"/>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c r="R1509" s="37"/>
      <c r="S1509" s="37"/>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c r="R1510" s="37"/>
      <c r="S1510" s="37"/>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c r="R1511" s="37"/>
      <c r="S1511" s="37"/>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c r="R1512" s="37"/>
      <c r="S1512" s="37"/>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c r="R1513" s="37"/>
      <c r="S1513" s="37"/>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c r="R1514" s="37"/>
      <c r="S1514" s="37"/>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c r="R1515" s="37"/>
      <c r="S1515" s="37"/>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c r="R1516" s="37"/>
      <c r="S1516" s="37"/>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c r="R1517" s="37"/>
      <c r="S1517" s="37"/>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c r="R1518" s="37"/>
      <c r="S1518" s="37"/>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c r="R1519" s="37"/>
      <c r="S1519" s="37"/>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v>0</v>
      </c>
      <c r="Q1526" s="37"/>
      <c r="R1526" s="37"/>
      <c r="S1526" s="37"/>
    </row>
    <row r="1527" spans="1:19">
      <c r="A1527" s="40"/>
      <c r="B1527" s="6">
        <v>2018</v>
      </c>
      <c r="C1527" s="36"/>
      <c r="D1527" s="36"/>
      <c r="E1527" s="36"/>
      <c r="F1527" s="36"/>
      <c r="G1527" s="36"/>
      <c r="H1527" s="36"/>
      <c r="I1527" s="36"/>
      <c r="J1527" s="36"/>
      <c r="K1527" s="36"/>
      <c r="L1527" s="36"/>
      <c r="M1527" s="36"/>
      <c r="N1527" s="36"/>
      <c r="O1527" s="37">
        <v>1374964.56</v>
      </c>
      <c r="P1527" s="37">
        <v>1374964.56</v>
      </c>
      <c r="Q1527" s="37"/>
      <c r="R1527" s="37"/>
      <c r="S1527" s="37"/>
    </row>
    <row r="1528" spans="1:19">
      <c r="A1528" s="40"/>
      <c r="B1528" s="6">
        <v>2017</v>
      </c>
      <c r="C1528" s="36"/>
      <c r="D1528" s="36"/>
      <c r="E1528" s="36"/>
      <c r="F1528" s="36"/>
      <c r="G1528" s="36"/>
      <c r="H1528" s="36"/>
      <c r="I1528" s="36"/>
      <c r="J1528" s="36"/>
      <c r="K1528" s="36"/>
      <c r="L1528" s="36"/>
      <c r="M1528" s="36"/>
      <c r="N1528" s="37">
        <v>2312177.35</v>
      </c>
      <c r="O1528" s="37">
        <v>2313590.75</v>
      </c>
      <c r="P1528" s="37">
        <v>2313590.75</v>
      </c>
      <c r="Q1528" s="37"/>
      <c r="R1528" s="37"/>
      <c r="S1528" s="37"/>
    </row>
    <row r="1529" spans="1:19">
      <c r="B1529" s="6">
        <v>2016</v>
      </c>
      <c r="C1529" s="36"/>
      <c r="D1529" s="36"/>
      <c r="E1529" s="36"/>
      <c r="F1529" s="36"/>
      <c r="G1529" s="36"/>
      <c r="H1529" s="36"/>
      <c r="I1529" s="36"/>
      <c r="J1529" s="36"/>
      <c r="K1529" s="36"/>
      <c r="L1529" s="36"/>
      <c r="M1529" s="37">
        <v>1088971.79</v>
      </c>
      <c r="N1529" s="37">
        <v>1088971.79</v>
      </c>
      <c r="O1529" s="37">
        <v>1088971.79</v>
      </c>
      <c r="P1529" s="37">
        <v>1088971.79</v>
      </c>
      <c r="Q1529" s="37"/>
      <c r="R1529" s="37"/>
      <c r="S1529" s="37"/>
    </row>
    <row r="1530" spans="1:19">
      <c r="B1530" s="6">
        <v>2015</v>
      </c>
      <c r="C1530" s="36"/>
      <c r="D1530" s="36"/>
      <c r="E1530" s="36"/>
      <c r="F1530" s="36"/>
      <c r="G1530" s="36"/>
      <c r="H1530" s="36"/>
      <c r="I1530" s="36"/>
      <c r="J1530" s="36"/>
      <c r="K1530" s="36"/>
      <c r="L1530" s="37">
        <v>1981018.08</v>
      </c>
      <c r="M1530" s="37">
        <v>2369438.87</v>
      </c>
      <c r="N1530" s="37">
        <v>2248265.4900000002</v>
      </c>
      <c r="O1530" s="37">
        <v>2248265.4900000002</v>
      </c>
      <c r="P1530" s="37">
        <v>2248265.4900000002</v>
      </c>
      <c r="Q1530" s="37"/>
      <c r="R1530" s="37"/>
      <c r="S1530" s="37"/>
    </row>
    <row r="1531" spans="1:19">
      <c r="B1531" s="6">
        <v>2014</v>
      </c>
      <c r="C1531" s="36"/>
      <c r="D1531" s="36"/>
      <c r="E1531" s="36"/>
      <c r="F1531" s="36"/>
      <c r="G1531" s="36"/>
      <c r="H1531" s="36"/>
      <c r="I1531" s="36"/>
      <c r="J1531" s="36"/>
      <c r="K1531" s="37">
        <v>3351062.5300000003</v>
      </c>
      <c r="L1531" s="37">
        <v>3748209.8800000004</v>
      </c>
      <c r="M1531" s="37">
        <v>3748209.8800000004</v>
      </c>
      <c r="N1531" s="37">
        <v>3760130.68</v>
      </c>
      <c r="O1531" s="37">
        <v>3760130.68</v>
      </c>
      <c r="P1531" s="37">
        <v>3760130.68</v>
      </c>
      <c r="Q1531" s="37"/>
      <c r="R1531" s="37"/>
      <c r="S1531" s="37"/>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c r="R1532" s="37"/>
      <c r="S1532" s="37"/>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c r="R1533" s="37"/>
      <c r="S1533" s="37"/>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c r="R1534" s="37"/>
      <c r="S1534" s="37"/>
    </row>
    <row r="1535" spans="1:19">
      <c r="B1535" s="6">
        <v>2010</v>
      </c>
      <c r="C1535" s="36"/>
      <c r="D1535" s="36"/>
      <c r="E1535" s="36"/>
      <c r="F1535" s="36"/>
      <c r="G1535" s="37">
        <v>645495.92000000004</v>
      </c>
      <c r="H1535" s="37">
        <v>645495.92000000004</v>
      </c>
      <c r="I1535" s="37">
        <v>645495.92000000004</v>
      </c>
      <c r="J1535" s="37">
        <v>645495.92000000004</v>
      </c>
      <c r="K1535" s="37">
        <v>645495.92000000004</v>
      </c>
      <c r="L1535" s="37">
        <v>645495.92000000004</v>
      </c>
      <c r="M1535" s="37">
        <v>645495.92000000004</v>
      </c>
      <c r="N1535" s="37">
        <v>645495.92000000004</v>
      </c>
      <c r="O1535" s="37">
        <v>645495.92000000004</v>
      </c>
      <c r="P1535" s="37">
        <v>645495.92000000004</v>
      </c>
      <c r="Q1535" s="37"/>
      <c r="R1535" s="37"/>
      <c r="S1535" s="37"/>
    </row>
    <row r="1536" spans="1:19">
      <c r="B1536" s="6">
        <v>2009</v>
      </c>
      <c r="C1536" s="36"/>
      <c r="D1536" s="36"/>
      <c r="E1536" s="36"/>
      <c r="F1536" s="37">
        <v>0</v>
      </c>
      <c r="G1536" s="37">
        <v>1542889.75</v>
      </c>
      <c r="H1536" s="37">
        <v>1542889.75</v>
      </c>
      <c r="I1536" s="37">
        <v>1542889.75</v>
      </c>
      <c r="J1536" s="37">
        <v>1542889.75</v>
      </c>
      <c r="K1536" s="37">
        <v>1542889.75</v>
      </c>
      <c r="L1536" s="37">
        <v>1542889.75</v>
      </c>
      <c r="M1536" s="37">
        <v>1542889.75</v>
      </c>
      <c r="N1536" s="37">
        <v>1542889.75</v>
      </c>
      <c r="O1536" s="37">
        <v>1542889.75</v>
      </c>
      <c r="P1536" s="37">
        <v>1542889.75</v>
      </c>
      <c r="Q1536" s="37"/>
      <c r="R1536" s="37"/>
      <c r="S1536" s="37"/>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c r="R1537" s="37"/>
      <c r="S1537" s="37"/>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c r="R1538" s="37"/>
      <c r="S1538" s="37"/>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c r="R1539" s="37"/>
      <c r="S1539" s="37"/>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c r="R1540" s="37"/>
      <c r="S1540" s="37"/>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c r="R1541" s="37"/>
      <c r="S1541" s="37"/>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c r="R1542" s="37"/>
      <c r="S1542" s="37"/>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c r="R1543" s="37"/>
      <c r="S1543" s="37"/>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c r="R1544" s="37"/>
      <c r="S1544" s="37"/>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c r="R1545" s="37"/>
      <c r="S1545" s="37"/>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c r="R1546" s="37"/>
      <c r="S1546" s="37"/>
    </row>
    <row r="1547" spans="2:19">
      <c r="B1547" s="6">
        <v>1998</v>
      </c>
      <c r="C1547" s="37">
        <v>75613.119999999995</v>
      </c>
      <c r="D1547" s="37">
        <v>75613.119999999995</v>
      </c>
      <c r="E1547" s="37">
        <v>75613.119999999995</v>
      </c>
      <c r="F1547" s="37">
        <v>75613.119999999995</v>
      </c>
      <c r="G1547" s="37">
        <v>75613.119999999995</v>
      </c>
      <c r="H1547" s="37">
        <v>75613.119999999995</v>
      </c>
      <c r="I1547" s="37">
        <v>75613.119999999995</v>
      </c>
      <c r="J1547" s="37">
        <v>75613.119999999995</v>
      </c>
      <c r="K1547" s="37">
        <v>75613.119999999995</v>
      </c>
      <c r="L1547" s="37">
        <v>75613.119999999995</v>
      </c>
      <c r="M1547" s="37">
        <v>75613.119999999995</v>
      </c>
      <c r="N1547" s="37">
        <v>75613.119999999995</v>
      </c>
      <c r="O1547" s="37">
        <v>75613.119999999995</v>
      </c>
      <c r="P1547" s="37">
        <v>75613.119999999995</v>
      </c>
      <c r="Q1547" s="37"/>
      <c r="R1547" s="37"/>
      <c r="S1547" s="37"/>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c r="R1548" s="37"/>
      <c r="S1548" s="37"/>
    </row>
    <row r="1549" spans="2:19">
      <c r="B1549" s="6">
        <v>1996</v>
      </c>
      <c r="C1549" s="37">
        <v>51160.71</v>
      </c>
      <c r="D1549" s="37">
        <v>51160.71</v>
      </c>
      <c r="E1549" s="37">
        <v>51160.71</v>
      </c>
      <c r="F1549" s="37">
        <v>51160.71</v>
      </c>
      <c r="G1549" s="37">
        <v>51160.71</v>
      </c>
      <c r="H1549" s="37">
        <v>51160.71</v>
      </c>
      <c r="I1549" s="37">
        <v>51160.71</v>
      </c>
      <c r="J1549" s="37">
        <v>51160.71</v>
      </c>
      <c r="K1549" s="37">
        <v>51160.71</v>
      </c>
      <c r="L1549" s="37">
        <v>51160.71</v>
      </c>
      <c r="M1549" s="37">
        <v>51160.71</v>
      </c>
      <c r="N1549" s="37">
        <v>51160.71</v>
      </c>
      <c r="O1549" s="37">
        <v>51160.71</v>
      </c>
      <c r="P1549" s="37">
        <v>51160.71</v>
      </c>
      <c r="Q1549" s="37"/>
      <c r="R1549" s="37"/>
      <c r="S1549" s="37"/>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c r="R1550" s="37"/>
      <c r="S1550" s="37"/>
    </row>
    <row r="1551" spans="2:19">
      <c r="B1551" s="6">
        <v>1994</v>
      </c>
      <c r="C1551" s="37">
        <v>37147.22</v>
      </c>
      <c r="D1551" s="37">
        <v>37147.22</v>
      </c>
      <c r="E1551" s="37">
        <v>37147.22</v>
      </c>
      <c r="F1551" s="37">
        <v>37147.22</v>
      </c>
      <c r="G1551" s="37">
        <v>37147.22</v>
      </c>
      <c r="H1551" s="37">
        <v>37147.22</v>
      </c>
      <c r="I1551" s="37">
        <v>37147.22</v>
      </c>
      <c r="J1551" s="37">
        <v>37147.22</v>
      </c>
      <c r="K1551" s="37">
        <v>37147.22</v>
      </c>
      <c r="L1551" s="37">
        <v>37147.22</v>
      </c>
      <c r="M1551" s="37">
        <v>37147.22</v>
      </c>
      <c r="N1551" s="37">
        <v>37147.22</v>
      </c>
      <c r="O1551" s="37">
        <v>37147.22</v>
      </c>
      <c r="P1551" s="37">
        <v>37147.22</v>
      </c>
      <c r="Q1551" s="37"/>
      <c r="R1551" s="37"/>
      <c r="S1551" s="37"/>
    </row>
    <row r="1552" spans="2:19">
      <c r="B1552" s="6">
        <v>1993</v>
      </c>
      <c r="C1552" s="37">
        <v>235585.28</v>
      </c>
      <c r="D1552" s="37">
        <v>235585.28</v>
      </c>
      <c r="E1552" s="37">
        <v>235585.28</v>
      </c>
      <c r="F1552" s="37">
        <v>235585.28</v>
      </c>
      <c r="G1552" s="37">
        <v>235585.28</v>
      </c>
      <c r="H1552" s="37">
        <v>235585.28</v>
      </c>
      <c r="I1552" s="37">
        <v>235585.28</v>
      </c>
      <c r="J1552" s="37">
        <v>235585.28</v>
      </c>
      <c r="K1552" s="37">
        <v>235585.28</v>
      </c>
      <c r="L1552" s="37">
        <v>235585.28</v>
      </c>
      <c r="M1552" s="37">
        <v>235585.28</v>
      </c>
      <c r="N1552" s="37">
        <v>235585.28</v>
      </c>
      <c r="O1552" s="37">
        <v>235585.28</v>
      </c>
      <c r="P1552" s="37">
        <v>235585.28</v>
      </c>
      <c r="Q1552" s="37"/>
      <c r="R1552" s="37"/>
      <c r="S1552" s="37"/>
    </row>
    <row r="1553" spans="2:19">
      <c r="B1553" s="6">
        <v>1992</v>
      </c>
      <c r="C1553" s="37">
        <v>264028.03999999998</v>
      </c>
      <c r="D1553" s="37">
        <v>264028.03999999998</v>
      </c>
      <c r="E1553" s="37">
        <v>264028.03999999998</v>
      </c>
      <c r="F1553" s="37">
        <v>264028.03999999998</v>
      </c>
      <c r="G1553" s="37">
        <v>264028.03999999998</v>
      </c>
      <c r="H1553" s="37">
        <v>264028.03999999998</v>
      </c>
      <c r="I1553" s="37">
        <v>264028.03999999998</v>
      </c>
      <c r="J1553" s="37">
        <v>264028.03999999998</v>
      </c>
      <c r="K1553" s="37">
        <v>264028.03999999998</v>
      </c>
      <c r="L1553" s="37">
        <v>264028.03999999998</v>
      </c>
      <c r="M1553" s="37">
        <v>264028.03999999998</v>
      </c>
      <c r="N1553" s="37">
        <v>264028.03999999998</v>
      </c>
      <c r="O1553" s="37">
        <v>264028.03999999998</v>
      </c>
      <c r="P1553" s="37">
        <v>264028.03999999998</v>
      </c>
      <c r="Q1553" s="37"/>
      <c r="R1553" s="37"/>
      <c r="S1553" s="37"/>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c r="R1554" s="37"/>
      <c r="S1554" s="37"/>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c r="R1555" s="37"/>
      <c r="S1555" s="37"/>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c r="R1556" s="37"/>
      <c r="S1556" s="37"/>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c r="R1557" s="37"/>
      <c r="S1557" s="37"/>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c r="R1558" s="37"/>
      <c r="S1558" s="37"/>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c r="R1559" s="37"/>
      <c r="S1559" s="37"/>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c r="R1560" s="37"/>
      <c r="S1560" s="37"/>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c r="R1561" s="37"/>
      <c r="S1561" s="37"/>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c r="R1562" s="37"/>
      <c r="S1562" s="37"/>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c r="R1563" s="37"/>
      <c r="S1563" s="37"/>
    </row>
    <row r="1564" spans="2:19">
      <c r="B1564" s="6">
        <v>1981</v>
      </c>
      <c r="C1564" s="37">
        <v>48463.54</v>
      </c>
      <c r="D1564" s="37">
        <v>48463.54</v>
      </c>
      <c r="E1564" s="37">
        <v>48463.54</v>
      </c>
      <c r="F1564" s="37">
        <v>48463.54</v>
      </c>
      <c r="G1564" s="37">
        <v>48463.54</v>
      </c>
      <c r="H1564" s="37">
        <v>48463.54</v>
      </c>
      <c r="I1564" s="37">
        <v>48463.54</v>
      </c>
      <c r="J1564" s="37">
        <v>48463.54</v>
      </c>
      <c r="K1564" s="37">
        <v>48463.54</v>
      </c>
      <c r="L1564" s="37">
        <v>48463.54</v>
      </c>
      <c r="M1564" s="37">
        <v>48463.54</v>
      </c>
      <c r="N1564" s="37">
        <v>48463.54</v>
      </c>
      <c r="O1564" s="37">
        <v>48463.54</v>
      </c>
      <c r="P1564" s="37">
        <v>48463.54</v>
      </c>
      <c r="Q1564" s="37"/>
      <c r="R1564" s="37"/>
      <c r="S1564" s="37"/>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c r="R1565" s="37"/>
      <c r="S1565" s="37"/>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c r="R1566" s="37"/>
      <c r="S1566" s="37"/>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c r="R1567" s="37"/>
      <c r="S1567" s="37"/>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c r="R1568" s="37"/>
      <c r="S1568" s="37"/>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c r="R1569" s="37"/>
      <c r="S1569" s="37"/>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c r="R1570" s="37"/>
      <c r="S1570" s="37"/>
    </row>
    <row r="1571" spans="2:19">
      <c r="B1571" s="6">
        <v>1974</v>
      </c>
      <c r="C1571" s="37">
        <v>38882.109999999993</v>
      </c>
      <c r="D1571" s="37">
        <v>38882.109999999993</v>
      </c>
      <c r="E1571" s="37">
        <v>38882.109999999993</v>
      </c>
      <c r="F1571" s="37">
        <v>38882.109999999993</v>
      </c>
      <c r="G1571" s="37">
        <v>0</v>
      </c>
      <c r="H1571" s="37">
        <v>0</v>
      </c>
      <c r="I1571" s="37">
        <v>0</v>
      </c>
      <c r="J1571" s="37">
        <v>0</v>
      </c>
      <c r="K1571" s="37">
        <v>0</v>
      </c>
      <c r="L1571" s="37">
        <v>0</v>
      </c>
      <c r="M1571" s="37">
        <v>0</v>
      </c>
      <c r="N1571" s="37">
        <v>0</v>
      </c>
      <c r="O1571" s="37">
        <v>0</v>
      </c>
      <c r="P1571" s="37">
        <v>0</v>
      </c>
      <c r="Q1571" s="37"/>
      <c r="R1571" s="37"/>
      <c r="S1571" s="37"/>
    </row>
    <row r="1572" spans="2:19">
      <c r="B1572" s="6">
        <v>1973</v>
      </c>
      <c r="C1572" s="37">
        <v>7141.17</v>
      </c>
      <c r="D1572" s="37">
        <v>7141.17</v>
      </c>
      <c r="E1572" s="37">
        <v>7141.17</v>
      </c>
      <c r="F1572" s="37">
        <v>7141.17</v>
      </c>
      <c r="G1572" s="37">
        <v>5125.91</v>
      </c>
      <c r="H1572" s="37">
        <v>5125.91</v>
      </c>
      <c r="I1572" s="37">
        <v>5125.91</v>
      </c>
      <c r="J1572" s="37">
        <v>5125.91</v>
      </c>
      <c r="K1572" s="37">
        <v>5125.91</v>
      </c>
      <c r="L1572" s="37">
        <v>5125.91</v>
      </c>
      <c r="M1572" s="37">
        <v>5125.91</v>
      </c>
      <c r="N1572" s="37">
        <v>5125.91</v>
      </c>
      <c r="O1572" s="37">
        <v>5125.91</v>
      </c>
      <c r="P1572" s="37">
        <v>5125.91</v>
      </c>
      <c r="Q1572" s="37"/>
      <c r="R1572" s="37"/>
      <c r="S1572" s="37"/>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c r="R1573" s="37"/>
      <c r="S1573" s="37"/>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c r="R1574" s="37"/>
      <c r="S1574" s="37"/>
    </row>
    <row r="1575" spans="2:19">
      <c r="B1575" s="6">
        <v>1970</v>
      </c>
      <c r="C1575" s="37">
        <v>114959.27</v>
      </c>
      <c r="D1575" s="37">
        <v>114959.27</v>
      </c>
      <c r="E1575" s="37">
        <v>114959.27</v>
      </c>
      <c r="F1575" s="37">
        <v>114959.27</v>
      </c>
      <c r="G1575" s="37">
        <v>113536.6</v>
      </c>
      <c r="H1575" s="37">
        <v>113536.6</v>
      </c>
      <c r="I1575" s="37">
        <v>113536.6</v>
      </c>
      <c r="J1575" s="37">
        <v>113536.6</v>
      </c>
      <c r="K1575" s="37">
        <v>113536.6</v>
      </c>
      <c r="L1575" s="37">
        <v>113536.6</v>
      </c>
      <c r="M1575" s="37">
        <v>113536.6</v>
      </c>
      <c r="N1575" s="37">
        <v>113536.6</v>
      </c>
      <c r="O1575" s="37">
        <v>0</v>
      </c>
      <c r="P1575" s="37">
        <v>0</v>
      </c>
      <c r="Q1575" s="37"/>
      <c r="R1575" s="37"/>
      <c r="S1575" s="37"/>
    </row>
    <row r="1576" spans="2:19">
      <c r="B1576" s="6">
        <v>1969</v>
      </c>
      <c r="C1576" s="37">
        <v>51769.189999999995</v>
      </c>
      <c r="D1576" s="37">
        <v>51769.189999999995</v>
      </c>
      <c r="E1576" s="37">
        <v>51769.189999999995</v>
      </c>
      <c r="F1576" s="37">
        <v>51769.189999999995</v>
      </c>
      <c r="G1576" s="37">
        <v>0</v>
      </c>
      <c r="H1576" s="37">
        <v>0</v>
      </c>
      <c r="I1576" s="37">
        <v>0</v>
      </c>
      <c r="J1576" s="37">
        <v>0</v>
      </c>
      <c r="K1576" s="37">
        <v>0</v>
      </c>
      <c r="L1576" s="37">
        <v>0</v>
      </c>
      <c r="M1576" s="37">
        <v>0</v>
      </c>
      <c r="N1576" s="37">
        <v>0</v>
      </c>
      <c r="O1576" s="37">
        <v>0</v>
      </c>
      <c r="P1576" s="37">
        <v>0</v>
      </c>
      <c r="Q1576" s="37"/>
      <c r="R1576" s="37"/>
      <c r="S1576" s="37"/>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c r="R1577" s="37"/>
      <c r="S1577" s="37"/>
    </row>
    <row r="1578" spans="2:19">
      <c r="B1578" s="6">
        <v>1967</v>
      </c>
      <c r="C1578" s="37">
        <v>68276.19</v>
      </c>
      <c r="D1578" s="37">
        <v>68276.19</v>
      </c>
      <c r="E1578" s="37">
        <v>68276.19</v>
      </c>
      <c r="F1578" s="37">
        <v>68276.19</v>
      </c>
      <c r="G1578" s="37">
        <v>0</v>
      </c>
      <c r="H1578" s="37">
        <v>0</v>
      </c>
      <c r="I1578" s="37">
        <v>0</v>
      </c>
      <c r="J1578" s="37">
        <v>0</v>
      </c>
      <c r="K1578" s="37">
        <v>0</v>
      </c>
      <c r="L1578" s="37">
        <v>0</v>
      </c>
      <c r="M1578" s="37">
        <v>0</v>
      </c>
      <c r="N1578" s="37">
        <v>0</v>
      </c>
      <c r="O1578" s="37">
        <v>0</v>
      </c>
      <c r="P1578" s="37">
        <v>0</v>
      </c>
      <c r="Q1578" s="37"/>
      <c r="R1578" s="37"/>
      <c r="S1578" s="37"/>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c r="R1579" s="37"/>
      <c r="S1579" s="37"/>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c r="R1580" s="37"/>
      <c r="S1580" s="37"/>
    </row>
    <row r="1581" spans="2:19">
      <c r="B1581" s="6">
        <v>1964</v>
      </c>
      <c r="C1581" s="37">
        <v>13191.7</v>
      </c>
      <c r="D1581" s="37">
        <v>13191.7</v>
      </c>
      <c r="E1581" s="37">
        <v>13191.7</v>
      </c>
      <c r="F1581" s="37">
        <v>13191.7</v>
      </c>
      <c r="G1581" s="37">
        <v>13191.7</v>
      </c>
      <c r="H1581" s="37">
        <v>13191.7</v>
      </c>
      <c r="I1581" s="37">
        <v>13191.7</v>
      </c>
      <c r="J1581" s="37">
        <v>13191.7</v>
      </c>
      <c r="K1581" s="37">
        <v>13191.7</v>
      </c>
      <c r="L1581" s="37">
        <v>13191.7</v>
      </c>
      <c r="M1581" s="37">
        <v>13191.7</v>
      </c>
      <c r="N1581" s="37">
        <v>13191.7</v>
      </c>
      <c r="O1581" s="37">
        <v>13191.7</v>
      </c>
      <c r="P1581" s="37">
        <v>13191.7</v>
      </c>
      <c r="Q1581" s="37"/>
      <c r="R1581" s="37"/>
      <c r="S1581" s="37"/>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c r="R1582" s="37"/>
      <c r="S1582" s="37"/>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c r="R1583" s="37"/>
      <c r="S1583" s="37"/>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c r="R1584" s="37"/>
      <c r="S1584" s="37"/>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c r="R1585" s="37"/>
      <c r="S1585" s="37"/>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c r="R1586" s="37"/>
      <c r="S1586" s="37"/>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c r="R1587" s="37"/>
      <c r="S1587" s="37"/>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c r="R1588" s="37"/>
      <c r="S1588" s="37"/>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c r="R1589" s="37"/>
      <c r="S1589" s="37"/>
    </row>
    <row r="1590" spans="2:19">
      <c r="B1590" s="6">
        <v>1955</v>
      </c>
      <c r="C1590" s="37">
        <v>60113.71</v>
      </c>
      <c r="D1590" s="37">
        <v>60113.71</v>
      </c>
      <c r="E1590" s="37">
        <v>60113.71</v>
      </c>
      <c r="F1590" s="37">
        <v>60113.71</v>
      </c>
      <c r="G1590" s="37">
        <v>60113.71</v>
      </c>
      <c r="H1590" s="37">
        <v>60113.71</v>
      </c>
      <c r="I1590" s="37">
        <v>60113.71</v>
      </c>
      <c r="J1590" s="37">
        <v>60113.71</v>
      </c>
      <c r="K1590" s="37">
        <v>60113.71</v>
      </c>
      <c r="L1590" s="37">
        <v>60113.71</v>
      </c>
      <c r="M1590" s="37">
        <v>60113.71</v>
      </c>
      <c r="N1590" s="37">
        <v>60113.71</v>
      </c>
      <c r="O1590" s="37">
        <v>0</v>
      </c>
      <c r="P1590" s="37">
        <v>0</v>
      </c>
      <c r="Q1590" s="37"/>
      <c r="R1590" s="37"/>
      <c r="S1590" s="37"/>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c r="R1591" s="37"/>
      <c r="S1591" s="37"/>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c r="R1592" s="37"/>
      <c r="S1592" s="37"/>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c r="R1593" s="37"/>
      <c r="S1593" s="37"/>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c r="R1594" s="37"/>
      <c r="S1594" s="37"/>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c r="R1595" s="37"/>
      <c r="S1595" s="37"/>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c r="R1596" s="37"/>
      <c r="S1596" s="37"/>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c r="R1597" s="37"/>
      <c r="S1597" s="37"/>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c r="R1598" s="37"/>
      <c r="S1598" s="37"/>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c r="R1599" s="37"/>
      <c r="S1599" s="37"/>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c r="R1600" s="37"/>
      <c r="S1600" s="37"/>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c r="R1601" s="37"/>
      <c r="S1601" s="37"/>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c r="R1602" s="37"/>
      <c r="S1602" s="37"/>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c r="R1603" s="37"/>
      <c r="S1603" s="37"/>
    </row>
    <row r="1604" spans="1:19">
      <c r="B1604" s="6">
        <v>1941</v>
      </c>
      <c r="C1604" s="37">
        <v>447.17</v>
      </c>
      <c r="D1604" s="37">
        <v>447.17</v>
      </c>
      <c r="E1604" s="37">
        <v>447.17</v>
      </c>
      <c r="F1604" s="37">
        <v>447.17</v>
      </c>
      <c r="G1604" s="37">
        <v>447.17</v>
      </c>
      <c r="H1604" s="37">
        <v>447.17</v>
      </c>
      <c r="I1604" s="37">
        <v>447.17</v>
      </c>
      <c r="J1604" s="37">
        <v>447.17</v>
      </c>
      <c r="K1604" s="37">
        <v>447.17</v>
      </c>
      <c r="L1604" s="37">
        <v>447.17</v>
      </c>
      <c r="M1604" s="37">
        <v>447.17</v>
      </c>
      <c r="N1604" s="37">
        <v>447.17</v>
      </c>
      <c r="O1604" s="37">
        <v>447.17</v>
      </c>
      <c r="P1604" s="37">
        <v>447.17</v>
      </c>
      <c r="Q1604" s="37"/>
      <c r="R1604" s="37"/>
      <c r="S1604" s="37"/>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c r="R1605" s="37"/>
      <c r="S1605" s="37"/>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c r="R1606" s="37"/>
      <c r="S1606" s="37"/>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c r="R1607" s="37"/>
      <c r="S1607" s="37"/>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c r="R1608" s="37"/>
      <c r="S1608" s="37"/>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c r="R1609" s="37"/>
      <c r="S1609" s="37"/>
    </row>
    <row r="1610" spans="1:19">
      <c r="B1610" s="6">
        <v>1935</v>
      </c>
      <c r="C1610" s="37">
        <v>13583.14</v>
      </c>
      <c r="D1610" s="37">
        <v>13583.14</v>
      </c>
      <c r="E1610" s="37">
        <v>13583.14</v>
      </c>
      <c r="F1610" s="37">
        <v>13583.14</v>
      </c>
      <c r="G1610" s="37">
        <v>0</v>
      </c>
      <c r="H1610" s="37">
        <v>0</v>
      </c>
      <c r="I1610" s="37">
        <v>0</v>
      </c>
      <c r="J1610" s="37">
        <v>0</v>
      </c>
      <c r="K1610" s="37">
        <v>0</v>
      </c>
      <c r="L1610" s="37">
        <v>0</v>
      </c>
      <c r="M1610" s="37">
        <v>0</v>
      </c>
      <c r="N1610" s="37">
        <v>0</v>
      </c>
      <c r="O1610" s="37">
        <v>0</v>
      </c>
      <c r="P1610" s="37">
        <v>0</v>
      </c>
      <c r="Q1610" s="37"/>
      <c r="R1610" s="37"/>
      <c r="S1610" s="37"/>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c r="R1611" s="37"/>
      <c r="S1611" s="37"/>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c r="R1612" s="37"/>
      <c r="S1612" s="37"/>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c r="R1613" s="37"/>
      <c r="S1613" s="37"/>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c r="R1614" s="37"/>
      <c r="S1614" s="37"/>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c r="R1615" s="37"/>
      <c r="S1615" s="37"/>
    </row>
    <row r="1616" spans="1:19">
      <c r="A1616" s="75" t="s">
        <v>196</v>
      </c>
      <c r="B1616" s="7" t="s">
        <v>180</v>
      </c>
      <c r="C1616" s="8">
        <f>SUM(C1539:C1615)</f>
        <v>1080361.5599999996</v>
      </c>
      <c r="D1616" s="8">
        <f>SUM(D1538:D1615)</f>
        <v>1080361.5599999996</v>
      </c>
      <c r="E1616" s="8">
        <f>SUM(E1537:E1615)</f>
        <v>1080361.5599999996</v>
      </c>
      <c r="F1616" s="8">
        <f>SUM(F1536:F1615)</f>
        <v>1080361.5599999996</v>
      </c>
      <c r="G1616" s="8">
        <f>SUM(G1535:G1615)</f>
        <v>3092798.6700000004</v>
      </c>
      <c r="H1616" s="8">
        <f>SUM(H1529:H1615)</f>
        <v>3092798.6700000004</v>
      </c>
      <c r="I1616" s="8">
        <f>SUM(I1529:I1615)</f>
        <v>3092798.6700000004</v>
      </c>
      <c r="J1616" s="8">
        <f t="shared" ref="J1616" si="29">SUM(J1529:J1615)</f>
        <v>3092798.6700000004</v>
      </c>
      <c r="K1616" s="8">
        <f>SUM(K1529:K1615)</f>
        <v>6443861.2000000002</v>
      </c>
      <c r="L1616" s="8">
        <f t="shared" ref="L1616" si="30">SUM(L1529:L1615)</f>
        <v>8822026.629999999</v>
      </c>
      <c r="M1616" s="8">
        <f>SUM(M1529:M1615)</f>
        <v>10299419.209999999</v>
      </c>
      <c r="N1616" s="11">
        <f>SUM(N1524:N1615)</f>
        <v>12502343.979999999</v>
      </c>
      <c r="O1616" s="11">
        <f>SUM(O1524:O1615)</f>
        <v>13705071.629999997</v>
      </c>
      <c r="P1616" s="11">
        <f>SUM(P1524:P1615)</f>
        <v>13705071.629999997</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v>116679.65</v>
      </c>
      <c r="Q1621" s="37"/>
      <c r="R1621" s="37"/>
      <c r="S1621" s="37"/>
    </row>
    <row r="1622" spans="1:19">
      <c r="A1622" s="40"/>
      <c r="B1622" s="6">
        <v>2018</v>
      </c>
      <c r="C1622" s="36"/>
      <c r="D1622" s="36"/>
      <c r="E1622" s="36"/>
      <c r="F1622" s="36"/>
      <c r="G1622" s="36"/>
      <c r="H1622" s="36"/>
      <c r="I1622" s="36"/>
      <c r="J1622" s="36"/>
      <c r="K1622" s="36"/>
      <c r="L1622" s="36"/>
      <c r="M1622" s="36"/>
      <c r="N1622" s="36"/>
      <c r="O1622" s="37">
        <v>1479422.7999999998</v>
      </c>
      <c r="P1622" s="37">
        <v>1479422.7999999998</v>
      </c>
      <c r="Q1622" s="37"/>
      <c r="R1622" s="37"/>
      <c r="S1622" s="37"/>
    </row>
    <row r="1623" spans="1:19">
      <c r="A1623" s="40"/>
      <c r="B1623" s="6">
        <v>2017</v>
      </c>
      <c r="C1623" s="36"/>
      <c r="D1623" s="36"/>
      <c r="E1623" s="36"/>
      <c r="F1623" s="36"/>
      <c r="G1623" s="36"/>
      <c r="H1623" s="36"/>
      <c r="I1623" s="36"/>
      <c r="J1623" s="36"/>
      <c r="K1623" s="36"/>
      <c r="L1623" s="36"/>
      <c r="M1623" s="36"/>
      <c r="N1623" s="37">
        <v>38798.32</v>
      </c>
      <c r="O1623" s="37">
        <v>38798.32</v>
      </c>
      <c r="P1623" s="37">
        <v>38798.32</v>
      </c>
      <c r="Q1623" s="37"/>
      <c r="R1623" s="37"/>
      <c r="S1623" s="37"/>
    </row>
    <row r="1624" spans="1:19">
      <c r="B1624" s="6">
        <v>2016</v>
      </c>
      <c r="C1624" s="36"/>
      <c r="D1624" s="36"/>
      <c r="E1624" s="36"/>
      <c r="F1624" s="36"/>
      <c r="G1624" s="36"/>
      <c r="H1624" s="36"/>
      <c r="I1624" s="36"/>
      <c r="J1624" s="36"/>
      <c r="K1624" s="36"/>
      <c r="L1624" s="36"/>
      <c r="M1624" s="37">
        <v>1957969.9199999997</v>
      </c>
      <c r="N1624" s="37">
        <v>1957969.9199999997</v>
      </c>
      <c r="O1624" s="37">
        <v>1957969.9199999997</v>
      </c>
      <c r="P1624" s="37">
        <v>1957969.9199999997</v>
      </c>
      <c r="Q1624" s="37"/>
      <c r="R1624" s="37"/>
      <c r="S1624" s="37"/>
    </row>
    <row r="1625" spans="1:19">
      <c r="B1625" s="6">
        <v>2015</v>
      </c>
      <c r="C1625" s="36"/>
      <c r="D1625" s="36"/>
      <c r="E1625" s="36"/>
      <c r="F1625" s="36"/>
      <c r="G1625" s="36"/>
      <c r="H1625" s="36"/>
      <c r="I1625" s="36"/>
      <c r="J1625" s="36"/>
      <c r="K1625" s="36"/>
      <c r="L1625" s="37">
        <v>133143.9</v>
      </c>
      <c r="M1625" s="37">
        <v>133143.9</v>
      </c>
      <c r="N1625" s="37">
        <v>133143.9</v>
      </c>
      <c r="O1625" s="37">
        <v>133143.9</v>
      </c>
      <c r="P1625" s="37">
        <v>133143.9</v>
      </c>
      <c r="Q1625" s="37"/>
      <c r="R1625" s="37"/>
      <c r="S1625" s="37"/>
    </row>
    <row r="1626" spans="1:19">
      <c r="B1626" s="6">
        <v>2014</v>
      </c>
      <c r="C1626" s="36"/>
      <c r="D1626" s="36"/>
      <c r="E1626" s="36"/>
      <c r="F1626" s="36"/>
      <c r="G1626" s="36"/>
      <c r="H1626" s="36"/>
      <c r="I1626" s="36"/>
      <c r="J1626" s="36"/>
      <c r="K1626" s="37">
        <v>587536.19999999995</v>
      </c>
      <c r="L1626" s="37">
        <v>587536.19999999995</v>
      </c>
      <c r="M1626" s="37">
        <v>4400.2</v>
      </c>
      <c r="N1626" s="37">
        <v>4400.2</v>
      </c>
      <c r="O1626" s="37">
        <v>4400.2</v>
      </c>
      <c r="P1626" s="37">
        <v>4400.2</v>
      </c>
      <c r="Q1626" s="37"/>
      <c r="R1626" s="37"/>
      <c r="S1626" s="37"/>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c r="R1627" s="37"/>
      <c r="S1627" s="37"/>
    </row>
    <row r="1628" spans="1:19">
      <c r="B1628" s="6">
        <v>2012</v>
      </c>
      <c r="C1628" s="36"/>
      <c r="D1628" s="36"/>
      <c r="E1628" s="36"/>
      <c r="F1628" s="36"/>
      <c r="G1628" s="36"/>
      <c r="H1628" s="36"/>
      <c r="I1628" s="37">
        <v>49265.32</v>
      </c>
      <c r="J1628" s="37">
        <v>0</v>
      </c>
      <c r="K1628" s="37">
        <v>0</v>
      </c>
      <c r="L1628" s="37">
        <v>0</v>
      </c>
      <c r="M1628" s="37">
        <v>0</v>
      </c>
      <c r="N1628" s="37">
        <v>0</v>
      </c>
      <c r="O1628" s="37">
        <v>0</v>
      </c>
      <c r="P1628" s="37">
        <v>0</v>
      </c>
      <c r="Q1628" s="37"/>
      <c r="R1628" s="37"/>
      <c r="S1628" s="37"/>
    </row>
    <row r="1629" spans="1:19">
      <c r="B1629" s="6">
        <v>2011</v>
      </c>
      <c r="C1629" s="36"/>
      <c r="D1629" s="36"/>
      <c r="E1629" s="36"/>
      <c r="F1629" s="36"/>
      <c r="G1629" s="36"/>
      <c r="H1629" s="37">
        <v>478358.27999999997</v>
      </c>
      <c r="I1629" s="37">
        <v>573590.93999999994</v>
      </c>
      <c r="J1629" s="37">
        <v>573590.93999999994</v>
      </c>
      <c r="K1629" s="37">
        <v>573590.93999999994</v>
      </c>
      <c r="L1629" s="37">
        <v>573590.93999999994</v>
      </c>
      <c r="M1629" s="37">
        <v>573590.93999999994</v>
      </c>
      <c r="N1629" s="37">
        <v>573590.93999999994</v>
      </c>
      <c r="O1629" s="37">
        <v>573590.93999999994</v>
      </c>
      <c r="P1629" s="37">
        <v>573590.93999999994</v>
      </c>
      <c r="Q1629" s="37"/>
      <c r="R1629" s="37"/>
      <c r="S1629" s="37"/>
    </row>
    <row r="1630" spans="1:19">
      <c r="B1630" s="6">
        <v>2010</v>
      </c>
      <c r="C1630" s="36"/>
      <c r="D1630" s="36"/>
      <c r="E1630" s="36"/>
      <c r="F1630" s="36"/>
      <c r="G1630" s="37">
        <v>605597.94000000006</v>
      </c>
      <c r="H1630" s="37">
        <v>605597.94000000006</v>
      </c>
      <c r="I1630" s="37">
        <v>605597.94000000006</v>
      </c>
      <c r="J1630" s="37">
        <v>605597.94000000006</v>
      </c>
      <c r="K1630" s="37">
        <v>605597.94000000006</v>
      </c>
      <c r="L1630" s="37">
        <v>605597.94000000006</v>
      </c>
      <c r="M1630" s="37">
        <v>605597.94000000006</v>
      </c>
      <c r="N1630" s="37">
        <v>605597.94000000006</v>
      </c>
      <c r="O1630" s="37">
        <v>605597.94000000006</v>
      </c>
      <c r="P1630" s="37">
        <v>605597.94000000006</v>
      </c>
      <c r="Q1630" s="37"/>
      <c r="R1630" s="37"/>
      <c r="S1630" s="37"/>
    </row>
    <row r="1631" spans="1:19">
      <c r="B1631" s="6">
        <v>2009</v>
      </c>
      <c r="C1631" s="36"/>
      <c r="D1631" s="36"/>
      <c r="E1631" s="36"/>
      <c r="F1631" s="37">
        <v>2618104.88</v>
      </c>
      <c r="G1631" s="37">
        <v>2618104.88</v>
      </c>
      <c r="H1631" s="37">
        <v>2618104.88</v>
      </c>
      <c r="I1631" s="37">
        <v>2618104.88</v>
      </c>
      <c r="J1631" s="37">
        <v>2618104.88</v>
      </c>
      <c r="K1631" s="37">
        <v>2618104.88</v>
      </c>
      <c r="L1631" s="37">
        <v>2618104.88</v>
      </c>
      <c r="M1631" s="37">
        <v>2618104.88</v>
      </c>
      <c r="N1631" s="37">
        <v>2618104.88</v>
      </c>
      <c r="O1631" s="37">
        <v>2618104.88</v>
      </c>
      <c r="P1631" s="37">
        <v>2618104.88</v>
      </c>
      <c r="Q1631" s="37"/>
      <c r="R1631" s="37"/>
      <c r="S1631" s="37"/>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c r="R1632" s="37"/>
      <c r="S1632" s="37"/>
    </row>
    <row r="1633" spans="2:19">
      <c r="B1633" s="6">
        <v>2007</v>
      </c>
      <c r="C1633" s="36"/>
      <c r="D1633" s="37">
        <v>1390440.26</v>
      </c>
      <c r="E1633" s="37">
        <v>1390440.26</v>
      </c>
      <c r="F1633" s="37">
        <v>1390440.26</v>
      </c>
      <c r="G1633" s="37">
        <v>1390440.26</v>
      </c>
      <c r="H1633" s="37">
        <v>1390440.26</v>
      </c>
      <c r="I1633" s="37">
        <v>1390440.26</v>
      </c>
      <c r="J1633" s="37">
        <v>1390440.26</v>
      </c>
      <c r="K1633" s="37">
        <v>1390440.26</v>
      </c>
      <c r="L1633" s="37">
        <v>1390440.26</v>
      </c>
      <c r="M1633" s="37">
        <v>1390440.26</v>
      </c>
      <c r="N1633" s="37">
        <v>1390440.26</v>
      </c>
      <c r="O1633" s="37">
        <v>1390440.26</v>
      </c>
      <c r="P1633" s="37">
        <v>1390440.26</v>
      </c>
      <c r="Q1633" s="37"/>
      <c r="R1633" s="37"/>
      <c r="S1633" s="37"/>
    </row>
    <row r="1634" spans="2:19">
      <c r="B1634" s="6">
        <v>2006</v>
      </c>
      <c r="C1634" s="37">
        <v>1292679.97</v>
      </c>
      <c r="D1634" s="37">
        <v>1292679.97</v>
      </c>
      <c r="E1634" s="37">
        <v>1292679.97</v>
      </c>
      <c r="F1634" s="37">
        <v>1292679.97</v>
      </c>
      <c r="G1634" s="37">
        <v>1292679.97</v>
      </c>
      <c r="H1634" s="37">
        <v>1292679.97</v>
      </c>
      <c r="I1634" s="37">
        <v>1292679.97</v>
      </c>
      <c r="J1634" s="37">
        <v>1292679.97</v>
      </c>
      <c r="K1634" s="37">
        <v>1292679.97</v>
      </c>
      <c r="L1634" s="37">
        <v>1323830.97</v>
      </c>
      <c r="M1634" s="37">
        <v>1323830.97</v>
      </c>
      <c r="N1634" s="37">
        <v>1323830.97</v>
      </c>
      <c r="O1634" s="37">
        <v>1323830.97</v>
      </c>
      <c r="P1634" s="37">
        <v>1323830.97</v>
      </c>
      <c r="Q1634" s="37"/>
      <c r="R1634" s="37"/>
      <c r="S1634" s="37"/>
    </row>
    <row r="1635" spans="2:19">
      <c r="B1635" s="6">
        <v>2005</v>
      </c>
      <c r="C1635" s="37">
        <v>685911.08000000007</v>
      </c>
      <c r="D1635" s="37">
        <v>685911.08000000007</v>
      </c>
      <c r="E1635" s="37">
        <v>685911.08000000007</v>
      </c>
      <c r="F1635" s="37">
        <v>685911.08000000007</v>
      </c>
      <c r="G1635" s="37">
        <v>685911.08000000007</v>
      </c>
      <c r="H1635" s="37">
        <v>685911.08000000007</v>
      </c>
      <c r="I1635" s="37">
        <v>685911.08000000007</v>
      </c>
      <c r="J1635" s="37">
        <v>685911.08000000007</v>
      </c>
      <c r="K1635" s="37">
        <v>685911.08000000007</v>
      </c>
      <c r="L1635" s="37">
        <v>685911.08000000007</v>
      </c>
      <c r="M1635" s="37">
        <v>685911.08000000007</v>
      </c>
      <c r="N1635" s="37">
        <v>685911.08000000007</v>
      </c>
      <c r="O1635" s="37">
        <v>685911.08000000007</v>
      </c>
      <c r="P1635" s="37">
        <v>685911.08000000007</v>
      </c>
      <c r="Q1635" s="37"/>
      <c r="R1635" s="37"/>
      <c r="S1635" s="37"/>
    </row>
    <row r="1636" spans="2:19">
      <c r="B1636" s="6">
        <v>2004</v>
      </c>
      <c r="C1636" s="37">
        <v>1393112.03</v>
      </c>
      <c r="D1636" s="37">
        <v>1393112.03</v>
      </c>
      <c r="E1636" s="37">
        <v>1393112.03</v>
      </c>
      <c r="F1636" s="37">
        <v>1393112.03</v>
      </c>
      <c r="G1636" s="37">
        <v>1393112.03</v>
      </c>
      <c r="H1636" s="37">
        <v>1393112.03</v>
      </c>
      <c r="I1636" s="37">
        <v>1393112.03</v>
      </c>
      <c r="J1636" s="37">
        <v>1393112.03</v>
      </c>
      <c r="K1636" s="37">
        <v>1393112.03</v>
      </c>
      <c r="L1636" s="37">
        <v>1393112.03</v>
      </c>
      <c r="M1636" s="37">
        <v>1393112.03</v>
      </c>
      <c r="N1636" s="37">
        <v>1393112.03</v>
      </c>
      <c r="O1636" s="37">
        <v>1393112.03</v>
      </c>
      <c r="P1636" s="37">
        <v>1393112.03</v>
      </c>
      <c r="Q1636" s="37"/>
      <c r="R1636" s="37"/>
      <c r="S1636" s="37"/>
    </row>
    <row r="1637" spans="2:19">
      <c r="B1637" s="6">
        <v>2003</v>
      </c>
      <c r="C1637" s="37">
        <v>185832.84</v>
      </c>
      <c r="D1637" s="37">
        <v>185832.84</v>
      </c>
      <c r="E1637" s="37">
        <v>185832.84</v>
      </c>
      <c r="F1637" s="37">
        <v>185832.84</v>
      </c>
      <c r="G1637" s="37">
        <v>185832.84</v>
      </c>
      <c r="H1637" s="37">
        <v>185832.84</v>
      </c>
      <c r="I1637" s="37">
        <v>185832.84</v>
      </c>
      <c r="J1637" s="37">
        <v>185832.84</v>
      </c>
      <c r="K1637" s="37">
        <v>185832.84</v>
      </c>
      <c r="L1637" s="37">
        <v>185832.84</v>
      </c>
      <c r="M1637" s="37">
        <v>185832.84</v>
      </c>
      <c r="N1637" s="37">
        <v>185832.84</v>
      </c>
      <c r="O1637" s="37">
        <v>185832.84</v>
      </c>
      <c r="P1637" s="37">
        <v>185832.84</v>
      </c>
      <c r="Q1637" s="37"/>
      <c r="R1637" s="37"/>
      <c r="S1637" s="37"/>
    </row>
    <row r="1638" spans="2:19">
      <c r="B1638" s="6">
        <v>2002</v>
      </c>
      <c r="C1638" s="37">
        <v>863915.92</v>
      </c>
      <c r="D1638" s="37">
        <v>863915.92</v>
      </c>
      <c r="E1638" s="37">
        <v>863915.92</v>
      </c>
      <c r="F1638" s="37">
        <v>863915.92</v>
      </c>
      <c r="G1638" s="37">
        <v>863915.92</v>
      </c>
      <c r="H1638" s="37">
        <v>863915.92</v>
      </c>
      <c r="I1638" s="37">
        <v>863915.92</v>
      </c>
      <c r="J1638" s="37">
        <v>863915.92</v>
      </c>
      <c r="K1638" s="37">
        <v>863915.92</v>
      </c>
      <c r="L1638" s="37">
        <v>863915.92</v>
      </c>
      <c r="M1638" s="37">
        <v>863915.92</v>
      </c>
      <c r="N1638" s="37">
        <v>863915.92</v>
      </c>
      <c r="O1638" s="37">
        <v>863915.92</v>
      </c>
      <c r="P1638" s="37">
        <v>863915.92</v>
      </c>
      <c r="Q1638" s="37"/>
      <c r="R1638" s="37"/>
      <c r="S1638" s="37"/>
    </row>
    <row r="1639" spans="2:19">
      <c r="B1639" s="6">
        <v>2001</v>
      </c>
      <c r="C1639" s="37">
        <v>949492.30000000016</v>
      </c>
      <c r="D1639" s="37">
        <v>949492.30000000016</v>
      </c>
      <c r="E1639" s="37">
        <v>949492.30000000016</v>
      </c>
      <c r="F1639" s="37">
        <v>949492.30000000016</v>
      </c>
      <c r="G1639" s="37">
        <v>949492.30000000016</v>
      </c>
      <c r="H1639" s="37">
        <v>949492.30000000016</v>
      </c>
      <c r="I1639" s="37">
        <v>949492.30000000016</v>
      </c>
      <c r="J1639" s="37">
        <v>949492.30000000016</v>
      </c>
      <c r="K1639" s="37">
        <v>949492.30000000016</v>
      </c>
      <c r="L1639" s="37">
        <v>949492.30000000016</v>
      </c>
      <c r="M1639" s="37">
        <v>949492.30000000016</v>
      </c>
      <c r="N1639" s="37">
        <v>949492.30000000016</v>
      </c>
      <c r="O1639" s="37">
        <v>949492.30000000016</v>
      </c>
      <c r="P1639" s="37">
        <v>949492.30000000016</v>
      </c>
      <c r="Q1639" s="37"/>
      <c r="R1639" s="37"/>
      <c r="S1639" s="37"/>
    </row>
    <row r="1640" spans="2:19">
      <c r="B1640" s="6">
        <v>2000</v>
      </c>
      <c r="C1640" s="37">
        <v>1161203.76</v>
      </c>
      <c r="D1640" s="37">
        <v>1161203.76</v>
      </c>
      <c r="E1640" s="37">
        <v>1161203.76</v>
      </c>
      <c r="F1640" s="37">
        <v>1161203.76</v>
      </c>
      <c r="G1640" s="37">
        <v>1161203.76</v>
      </c>
      <c r="H1640" s="37">
        <v>1161203.76</v>
      </c>
      <c r="I1640" s="37">
        <v>1161203.76</v>
      </c>
      <c r="J1640" s="37">
        <v>1161203.76</v>
      </c>
      <c r="K1640" s="37">
        <v>1161203.76</v>
      </c>
      <c r="L1640" s="37">
        <v>1161203.76</v>
      </c>
      <c r="M1640" s="37">
        <v>1161203.76</v>
      </c>
      <c r="N1640" s="37">
        <v>1161203.76</v>
      </c>
      <c r="O1640" s="37">
        <v>1161203.76</v>
      </c>
      <c r="P1640" s="37">
        <v>1161203.76</v>
      </c>
      <c r="Q1640" s="37"/>
      <c r="R1640" s="37"/>
      <c r="S1640" s="37"/>
    </row>
    <row r="1641" spans="2:19">
      <c r="B1641" s="6">
        <v>1999</v>
      </c>
      <c r="C1641" s="37">
        <v>1094316.48</v>
      </c>
      <c r="D1641" s="37">
        <v>1094316.48</v>
      </c>
      <c r="E1641" s="37">
        <v>1094316.48</v>
      </c>
      <c r="F1641" s="37">
        <v>1094316.48</v>
      </c>
      <c r="G1641" s="37">
        <v>1086135.8099999998</v>
      </c>
      <c r="H1641" s="37">
        <v>1086135.8099999998</v>
      </c>
      <c r="I1641" s="37">
        <v>1086135.8099999998</v>
      </c>
      <c r="J1641" s="37">
        <v>1086135.8099999998</v>
      </c>
      <c r="K1641" s="37">
        <v>1086135.8099999998</v>
      </c>
      <c r="L1641" s="37">
        <v>1086135.8099999998</v>
      </c>
      <c r="M1641" s="37">
        <v>1086135.8099999998</v>
      </c>
      <c r="N1641" s="37">
        <v>1086135.8099999998</v>
      </c>
      <c r="O1641" s="37">
        <v>1086135.8099999998</v>
      </c>
      <c r="P1641" s="37">
        <v>1086135.8099999998</v>
      </c>
      <c r="Q1641" s="37"/>
      <c r="R1641" s="37"/>
      <c r="S1641" s="37"/>
    </row>
    <row r="1642" spans="2:19">
      <c r="B1642" s="6">
        <v>1998</v>
      </c>
      <c r="C1642" s="37">
        <v>1137026.1600000001</v>
      </c>
      <c r="D1642" s="37">
        <v>1137026.1600000001</v>
      </c>
      <c r="E1642" s="37">
        <v>1137026.1600000001</v>
      </c>
      <c r="F1642" s="37">
        <v>1137026.1600000001</v>
      </c>
      <c r="G1642" s="37">
        <v>1126966.49</v>
      </c>
      <c r="H1642" s="37">
        <v>1126966.49</v>
      </c>
      <c r="I1642" s="37">
        <v>1126966.49</v>
      </c>
      <c r="J1642" s="37">
        <v>1126966.49</v>
      </c>
      <c r="K1642" s="37">
        <v>1126966.49</v>
      </c>
      <c r="L1642" s="37">
        <v>1126966.49</v>
      </c>
      <c r="M1642" s="37">
        <v>1126966.49</v>
      </c>
      <c r="N1642" s="37">
        <v>1126966.49</v>
      </c>
      <c r="O1642" s="37">
        <v>1126966.49</v>
      </c>
      <c r="P1642" s="37">
        <v>1126966.49</v>
      </c>
      <c r="Q1642" s="37"/>
      <c r="R1642" s="37"/>
      <c r="S1642" s="37"/>
    </row>
    <row r="1643" spans="2:19">
      <c r="B1643" s="6">
        <v>1997</v>
      </c>
      <c r="C1643" s="37">
        <v>1155620</v>
      </c>
      <c r="D1643" s="37">
        <v>1155620</v>
      </c>
      <c r="E1643" s="37">
        <v>1155620</v>
      </c>
      <c r="F1643" s="37">
        <v>1155620</v>
      </c>
      <c r="G1643" s="37">
        <v>1004131.8800000001</v>
      </c>
      <c r="H1643" s="37">
        <v>1004131.8800000001</v>
      </c>
      <c r="I1643" s="37">
        <v>1004131.8800000001</v>
      </c>
      <c r="J1643" s="37">
        <v>1004131.8800000001</v>
      </c>
      <c r="K1643" s="37">
        <v>1004131.8800000001</v>
      </c>
      <c r="L1643" s="37">
        <v>1004131.8800000001</v>
      </c>
      <c r="M1643" s="37">
        <v>1004131.8800000001</v>
      </c>
      <c r="N1643" s="37">
        <v>1004131.8800000001</v>
      </c>
      <c r="O1643" s="37">
        <v>1004131.8800000001</v>
      </c>
      <c r="P1643" s="37">
        <v>1004131.8800000001</v>
      </c>
      <c r="Q1643" s="37"/>
      <c r="R1643" s="37"/>
      <c r="S1643" s="37"/>
    </row>
    <row r="1644" spans="2:19">
      <c r="B1644" s="6">
        <v>1996</v>
      </c>
      <c r="C1644" s="37">
        <v>1157378.7099999997</v>
      </c>
      <c r="D1644" s="37">
        <v>1157378.7099999997</v>
      </c>
      <c r="E1644" s="37">
        <v>1157378.7099999997</v>
      </c>
      <c r="F1644" s="37">
        <v>1157378.7099999997</v>
      </c>
      <c r="G1644" s="37">
        <v>1138512.0399999998</v>
      </c>
      <c r="H1644" s="37">
        <v>1138512.0399999998</v>
      </c>
      <c r="I1644" s="37">
        <v>1138512.0399999998</v>
      </c>
      <c r="J1644" s="37">
        <v>1138512.0399999998</v>
      </c>
      <c r="K1644" s="37">
        <v>1138512.0399999998</v>
      </c>
      <c r="L1644" s="37">
        <v>1138512.0399999998</v>
      </c>
      <c r="M1644" s="37">
        <v>1138512.0399999998</v>
      </c>
      <c r="N1644" s="37">
        <v>1138512.0399999998</v>
      </c>
      <c r="O1644" s="37">
        <v>1138512.0399999998</v>
      </c>
      <c r="P1644" s="37">
        <v>1138512.0399999998</v>
      </c>
      <c r="Q1644" s="37"/>
      <c r="R1644" s="37"/>
      <c r="S1644" s="37"/>
    </row>
    <row r="1645" spans="2:19">
      <c r="B1645" s="6">
        <v>1995</v>
      </c>
      <c r="C1645" s="37">
        <v>1005627.3200000001</v>
      </c>
      <c r="D1645" s="37">
        <v>1005627.3200000001</v>
      </c>
      <c r="E1645" s="37">
        <v>1005627.3200000001</v>
      </c>
      <c r="F1645" s="37">
        <v>1005627.3200000001</v>
      </c>
      <c r="G1645" s="37">
        <v>1005627.3200000001</v>
      </c>
      <c r="H1645" s="37">
        <v>1005627.3200000001</v>
      </c>
      <c r="I1645" s="37">
        <v>1005627.3200000001</v>
      </c>
      <c r="J1645" s="37">
        <v>1005627.3200000001</v>
      </c>
      <c r="K1645" s="37">
        <v>1005627.3200000001</v>
      </c>
      <c r="L1645" s="37">
        <v>1005627.3200000001</v>
      </c>
      <c r="M1645" s="37">
        <v>1005627.3200000001</v>
      </c>
      <c r="N1645" s="37">
        <v>1005627.3200000001</v>
      </c>
      <c r="O1645" s="37">
        <v>1005627.3200000001</v>
      </c>
      <c r="P1645" s="37">
        <v>1005627.3200000001</v>
      </c>
      <c r="Q1645" s="37"/>
      <c r="R1645" s="37"/>
      <c r="S1645" s="37"/>
    </row>
    <row r="1646" spans="2:19">
      <c r="B1646" s="6">
        <v>1994</v>
      </c>
      <c r="C1646" s="37">
        <v>1407760.36</v>
      </c>
      <c r="D1646" s="37">
        <v>1407760.36</v>
      </c>
      <c r="E1646" s="37">
        <v>1407760.36</v>
      </c>
      <c r="F1646" s="37">
        <v>1407760.36</v>
      </c>
      <c r="G1646" s="37">
        <v>1407760.36</v>
      </c>
      <c r="H1646" s="37">
        <v>1407760.36</v>
      </c>
      <c r="I1646" s="37">
        <v>1407760.36</v>
      </c>
      <c r="J1646" s="37">
        <v>1407760.36</v>
      </c>
      <c r="K1646" s="37">
        <v>1407760.36</v>
      </c>
      <c r="L1646" s="37">
        <v>1407760.36</v>
      </c>
      <c r="M1646" s="37">
        <v>1407760.36</v>
      </c>
      <c r="N1646" s="37">
        <v>1407760.36</v>
      </c>
      <c r="O1646" s="37">
        <v>1407760.36</v>
      </c>
      <c r="P1646" s="37">
        <v>1407760.36</v>
      </c>
      <c r="Q1646" s="37"/>
      <c r="R1646" s="37"/>
      <c r="S1646" s="37"/>
    </row>
    <row r="1647" spans="2:19">
      <c r="B1647" s="6">
        <v>1993</v>
      </c>
      <c r="C1647" s="37">
        <v>916962.36999999988</v>
      </c>
      <c r="D1647" s="37">
        <v>916962.36999999988</v>
      </c>
      <c r="E1647" s="37">
        <v>916962.36999999988</v>
      </c>
      <c r="F1647" s="37">
        <v>916962.36999999988</v>
      </c>
      <c r="G1647" s="37">
        <v>916962.36999999988</v>
      </c>
      <c r="H1647" s="37">
        <v>916962.36999999988</v>
      </c>
      <c r="I1647" s="37">
        <v>916962.36999999988</v>
      </c>
      <c r="J1647" s="37">
        <v>916962.36999999988</v>
      </c>
      <c r="K1647" s="37">
        <v>916962.36999999988</v>
      </c>
      <c r="L1647" s="37">
        <v>916962.36999999988</v>
      </c>
      <c r="M1647" s="37">
        <v>916962.36999999988</v>
      </c>
      <c r="N1647" s="37">
        <v>916962.36999999988</v>
      </c>
      <c r="O1647" s="37">
        <v>916962.36999999988</v>
      </c>
      <c r="P1647" s="37">
        <v>916962.36999999988</v>
      </c>
      <c r="Q1647" s="37"/>
      <c r="R1647" s="37"/>
      <c r="S1647" s="37"/>
    </row>
    <row r="1648" spans="2:19">
      <c r="B1648" s="6">
        <v>1992</v>
      </c>
      <c r="C1648" s="37">
        <v>1363345.9000000001</v>
      </c>
      <c r="D1648" s="37">
        <v>1363345.9000000001</v>
      </c>
      <c r="E1648" s="37">
        <v>1363345.9000000001</v>
      </c>
      <c r="F1648" s="37">
        <v>1363345.9000000001</v>
      </c>
      <c r="G1648" s="37">
        <v>1363345.9000000001</v>
      </c>
      <c r="H1648" s="37">
        <v>1363345.9000000001</v>
      </c>
      <c r="I1648" s="37">
        <v>1363345.9000000001</v>
      </c>
      <c r="J1648" s="37">
        <v>1363345.9000000001</v>
      </c>
      <c r="K1648" s="37">
        <v>1363345.9000000001</v>
      </c>
      <c r="L1648" s="37">
        <v>1363345.9000000001</v>
      </c>
      <c r="M1648" s="37">
        <v>1363345.9000000001</v>
      </c>
      <c r="N1648" s="37">
        <v>1363345.9000000001</v>
      </c>
      <c r="O1648" s="37">
        <v>1363345.9000000001</v>
      </c>
      <c r="P1648" s="37">
        <v>1363345.9000000001</v>
      </c>
      <c r="Q1648" s="37"/>
      <c r="R1648" s="37"/>
      <c r="S1648" s="37"/>
    </row>
    <row r="1649" spans="2:19">
      <c r="B1649" s="6">
        <v>1991</v>
      </c>
      <c r="C1649" s="37">
        <v>876925.31</v>
      </c>
      <c r="D1649" s="37">
        <v>876925.31</v>
      </c>
      <c r="E1649" s="37">
        <v>876925.31</v>
      </c>
      <c r="F1649" s="37">
        <v>876925.31</v>
      </c>
      <c r="G1649" s="37">
        <v>868744.64000000013</v>
      </c>
      <c r="H1649" s="37">
        <v>868744.64000000013</v>
      </c>
      <c r="I1649" s="37">
        <v>868744.64000000013</v>
      </c>
      <c r="J1649" s="37">
        <v>868744.64000000013</v>
      </c>
      <c r="K1649" s="37">
        <v>868744.64000000013</v>
      </c>
      <c r="L1649" s="37">
        <v>868744.64000000013</v>
      </c>
      <c r="M1649" s="37">
        <v>868744.64000000013</v>
      </c>
      <c r="N1649" s="37">
        <v>868744.64000000013</v>
      </c>
      <c r="O1649" s="37">
        <v>868744.64000000013</v>
      </c>
      <c r="P1649" s="37">
        <v>868744.64000000013</v>
      </c>
      <c r="Q1649" s="37"/>
      <c r="R1649" s="37"/>
      <c r="S1649" s="37"/>
    </row>
    <row r="1650" spans="2:19">
      <c r="B1650" s="6">
        <v>1990</v>
      </c>
      <c r="C1650" s="37">
        <v>659322.64</v>
      </c>
      <c r="D1650" s="37">
        <v>659322.64</v>
      </c>
      <c r="E1650" s="37">
        <v>659322.64</v>
      </c>
      <c r="F1650" s="37">
        <v>659322.64</v>
      </c>
      <c r="G1650" s="37">
        <v>659322.64</v>
      </c>
      <c r="H1650" s="37">
        <v>659322.64</v>
      </c>
      <c r="I1650" s="37">
        <v>659322.64</v>
      </c>
      <c r="J1650" s="37">
        <v>659322.64</v>
      </c>
      <c r="K1650" s="37">
        <v>659322.64</v>
      </c>
      <c r="L1650" s="37">
        <v>659322.64</v>
      </c>
      <c r="M1650" s="37">
        <v>659322.64</v>
      </c>
      <c r="N1650" s="37">
        <v>659322.64</v>
      </c>
      <c r="O1650" s="37">
        <v>659322.64</v>
      </c>
      <c r="P1650" s="37">
        <v>659322.64</v>
      </c>
      <c r="Q1650" s="37"/>
      <c r="R1650" s="37"/>
      <c r="S1650" s="37"/>
    </row>
    <row r="1651" spans="2:19">
      <c r="B1651" s="6">
        <v>1989</v>
      </c>
      <c r="C1651" s="37">
        <v>204542.97</v>
      </c>
      <c r="D1651" s="37">
        <v>204542.97</v>
      </c>
      <c r="E1651" s="37">
        <v>204542.97</v>
      </c>
      <c r="F1651" s="37">
        <v>204542.97</v>
      </c>
      <c r="G1651" s="37">
        <v>195186.33000000002</v>
      </c>
      <c r="H1651" s="37">
        <v>195186.33000000002</v>
      </c>
      <c r="I1651" s="37">
        <v>195186.33000000002</v>
      </c>
      <c r="J1651" s="37">
        <v>195186.33000000002</v>
      </c>
      <c r="K1651" s="37">
        <v>195186.33000000002</v>
      </c>
      <c r="L1651" s="37">
        <v>195186.33000000002</v>
      </c>
      <c r="M1651" s="37">
        <v>195186.33000000002</v>
      </c>
      <c r="N1651" s="37">
        <v>195186.33000000002</v>
      </c>
      <c r="O1651" s="37">
        <v>195186.33000000002</v>
      </c>
      <c r="P1651" s="37">
        <v>195186.33000000002</v>
      </c>
      <c r="Q1651" s="37"/>
      <c r="R1651" s="37"/>
      <c r="S1651" s="37"/>
    </row>
    <row r="1652" spans="2:19">
      <c r="B1652" s="6">
        <v>1988</v>
      </c>
      <c r="C1652" s="37">
        <v>705109.47</v>
      </c>
      <c r="D1652" s="37">
        <v>705109.47</v>
      </c>
      <c r="E1652" s="37">
        <v>705109.47</v>
      </c>
      <c r="F1652" s="37">
        <v>705109.47</v>
      </c>
      <c r="G1652" s="37">
        <v>705109.47</v>
      </c>
      <c r="H1652" s="37">
        <v>705109.47</v>
      </c>
      <c r="I1652" s="37">
        <v>705109.47</v>
      </c>
      <c r="J1652" s="37">
        <v>705109.47</v>
      </c>
      <c r="K1652" s="37">
        <v>705109.47</v>
      </c>
      <c r="L1652" s="37">
        <v>705109.47</v>
      </c>
      <c r="M1652" s="37">
        <v>705109.47</v>
      </c>
      <c r="N1652" s="37">
        <v>705109.47</v>
      </c>
      <c r="O1652" s="37">
        <v>705109.47</v>
      </c>
      <c r="P1652" s="37">
        <v>705109.47</v>
      </c>
      <c r="Q1652" s="37"/>
      <c r="R1652" s="37"/>
      <c r="S1652" s="37"/>
    </row>
    <row r="1653" spans="2:19">
      <c r="B1653" s="6">
        <v>1987</v>
      </c>
      <c r="C1653" s="37">
        <v>858433.02</v>
      </c>
      <c r="D1653" s="37">
        <v>858433.02</v>
      </c>
      <c r="E1653" s="37">
        <v>858433.02</v>
      </c>
      <c r="F1653" s="37">
        <v>858433.02</v>
      </c>
      <c r="G1653" s="37">
        <v>831508.39</v>
      </c>
      <c r="H1653" s="37">
        <v>831508.39</v>
      </c>
      <c r="I1653" s="37">
        <v>831508.39</v>
      </c>
      <c r="J1653" s="37">
        <v>831508.39</v>
      </c>
      <c r="K1653" s="37">
        <v>831508.39</v>
      </c>
      <c r="L1653" s="37">
        <v>831508.39</v>
      </c>
      <c r="M1653" s="37">
        <v>831508.39</v>
      </c>
      <c r="N1653" s="37">
        <v>831508.39</v>
      </c>
      <c r="O1653" s="37">
        <v>831508.39</v>
      </c>
      <c r="P1653" s="37">
        <v>831508.39</v>
      </c>
      <c r="Q1653" s="37"/>
      <c r="R1653" s="37"/>
      <c r="S1653" s="37"/>
    </row>
    <row r="1654" spans="2:19">
      <c r="B1654" s="6">
        <v>1986</v>
      </c>
      <c r="C1654" s="37">
        <v>1044871.5300000001</v>
      </c>
      <c r="D1654" s="37">
        <v>1044871.5300000001</v>
      </c>
      <c r="E1654" s="37">
        <v>1044871.5300000001</v>
      </c>
      <c r="F1654" s="37">
        <v>1044871.5300000001</v>
      </c>
      <c r="G1654" s="37">
        <v>1044871.5300000001</v>
      </c>
      <c r="H1654" s="37">
        <v>1044871.5300000001</v>
      </c>
      <c r="I1654" s="37">
        <v>1044871.5300000001</v>
      </c>
      <c r="J1654" s="37">
        <v>1044871.5300000001</v>
      </c>
      <c r="K1654" s="37">
        <v>1044871.5300000001</v>
      </c>
      <c r="L1654" s="37">
        <v>1044871.5300000001</v>
      </c>
      <c r="M1654" s="37">
        <v>1044871.5300000001</v>
      </c>
      <c r="N1654" s="37">
        <v>1044871.5300000001</v>
      </c>
      <c r="O1654" s="37">
        <v>1044871.5300000001</v>
      </c>
      <c r="P1654" s="37">
        <v>1044871.5300000001</v>
      </c>
      <c r="Q1654" s="37"/>
      <c r="R1654" s="37"/>
      <c r="S1654" s="37"/>
    </row>
    <row r="1655" spans="2:19">
      <c r="B1655" s="6">
        <v>1985</v>
      </c>
      <c r="C1655" s="37">
        <v>651388.53</v>
      </c>
      <c r="D1655" s="37">
        <v>651388.53</v>
      </c>
      <c r="E1655" s="37">
        <v>651388.53</v>
      </c>
      <c r="F1655" s="37">
        <v>651388.53</v>
      </c>
      <c r="G1655" s="37">
        <v>651388.53</v>
      </c>
      <c r="H1655" s="37">
        <v>651388.53</v>
      </c>
      <c r="I1655" s="37">
        <v>651388.53</v>
      </c>
      <c r="J1655" s="37">
        <v>651388.53</v>
      </c>
      <c r="K1655" s="37">
        <v>651388.53</v>
      </c>
      <c r="L1655" s="37">
        <v>651388.53</v>
      </c>
      <c r="M1655" s="37">
        <v>651388.53</v>
      </c>
      <c r="N1655" s="37">
        <v>651388.53</v>
      </c>
      <c r="O1655" s="37">
        <v>651388.53</v>
      </c>
      <c r="P1655" s="37">
        <v>651388.53</v>
      </c>
      <c r="Q1655" s="37"/>
      <c r="R1655" s="37"/>
      <c r="S1655" s="37"/>
    </row>
    <row r="1656" spans="2:19">
      <c r="B1656" s="6">
        <v>1984</v>
      </c>
      <c r="C1656" s="37">
        <v>117118.81</v>
      </c>
      <c r="D1656" s="37">
        <v>117118.81</v>
      </c>
      <c r="E1656" s="37">
        <v>117118.81</v>
      </c>
      <c r="F1656" s="37">
        <v>117118.81</v>
      </c>
      <c r="G1656" s="37">
        <v>117118.81</v>
      </c>
      <c r="H1656" s="37">
        <v>117118.81</v>
      </c>
      <c r="I1656" s="37">
        <v>117118.81</v>
      </c>
      <c r="J1656" s="37">
        <v>117118.81</v>
      </c>
      <c r="K1656" s="37">
        <v>117118.81</v>
      </c>
      <c r="L1656" s="37">
        <v>117118.81</v>
      </c>
      <c r="M1656" s="37">
        <v>117118.81</v>
      </c>
      <c r="N1656" s="37">
        <v>117118.81</v>
      </c>
      <c r="O1656" s="37">
        <v>117118.81</v>
      </c>
      <c r="P1656" s="37">
        <v>117118.81</v>
      </c>
      <c r="Q1656" s="37"/>
      <c r="R1656" s="37"/>
      <c r="S1656" s="37"/>
    </row>
    <row r="1657" spans="2:19">
      <c r="B1657" s="6">
        <v>1983</v>
      </c>
      <c r="C1657" s="37">
        <v>748893.40999999992</v>
      </c>
      <c r="D1657" s="37">
        <v>748893.40999999992</v>
      </c>
      <c r="E1657" s="37">
        <v>748893.40999999992</v>
      </c>
      <c r="F1657" s="37">
        <v>748893.40999999992</v>
      </c>
      <c r="G1657" s="37">
        <v>605290.55999999994</v>
      </c>
      <c r="H1657" s="37">
        <v>605290.55999999994</v>
      </c>
      <c r="I1657" s="37">
        <v>605290.55999999994</v>
      </c>
      <c r="J1657" s="37">
        <v>605290.55999999994</v>
      </c>
      <c r="K1657" s="37">
        <v>605290.55999999994</v>
      </c>
      <c r="L1657" s="37">
        <v>605290.55999999994</v>
      </c>
      <c r="M1657" s="37">
        <v>605290.55999999994</v>
      </c>
      <c r="N1657" s="37">
        <v>605290.55999999994</v>
      </c>
      <c r="O1657" s="37">
        <v>605290.55999999994</v>
      </c>
      <c r="P1657" s="37">
        <v>605290.55999999994</v>
      </c>
      <c r="Q1657" s="37"/>
      <c r="R1657" s="37"/>
      <c r="S1657" s="37"/>
    </row>
    <row r="1658" spans="2:19">
      <c r="B1658" s="6">
        <v>1982</v>
      </c>
      <c r="C1658" s="37">
        <v>184369.31</v>
      </c>
      <c r="D1658" s="37">
        <v>184369.31</v>
      </c>
      <c r="E1658" s="37">
        <v>184369.31</v>
      </c>
      <c r="F1658" s="37">
        <v>184369.31</v>
      </c>
      <c r="G1658" s="37">
        <v>184031.09</v>
      </c>
      <c r="H1658" s="37">
        <v>184031.09</v>
      </c>
      <c r="I1658" s="37">
        <v>184031.09</v>
      </c>
      <c r="J1658" s="37">
        <v>184031.09</v>
      </c>
      <c r="K1658" s="37">
        <v>184031.09</v>
      </c>
      <c r="L1658" s="37">
        <v>184031.09</v>
      </c>
      <c r="M1658" s="37">
        <v>184031.09</v>
      </c>
      <c r="N1658" s="37">
        <v>184031.09</v>
      </c>
      <c r="O1658" s="37">
        <v>184031.09</v>
      </c>
      <c r="P1658" s="37">
        <v>184031.09</v>
      </c>
      <c r="Q1658" s="37"/>
      <c r="R1658" s="37"/>
      <c r="S1658" s="37"/>
    </row>
    <row r="1659" spans="2:19">
      <c r="B1659" s="6">
        <v>1981</v>
      </c>
      <c r="C1659" s="37">
        <v>533490.38</v>
      </c>
      <c r="D1659" s="37">
        <v>533490.38</v>
      </c>
      <c r="E1659" s="37">
        <v>533490.38</v>
      </c>
      <c r="F1659" s="37">
        <v>533490.38</v>
      </c>
      <c r="G1659" s="37">
        <v>370992.98</v>
      </c>
      <c r="H1659" s="37">
        <v>370992.98</v>
      </c>
      <c r="I1659" s="37">
        <v>370992.98</v>
      </c>
      <c r="J1659" s="37">
        <v>370992.98</v>
      </c>
      <c r="K1659" s="37">
        <v>370992.98</v>
      </c>
      <c r="L1659" s="37">
        <v>370992.98</v>
      </c>
      <c r="M1659" s="37">
        <v>370992.98</v>
      </c>
      <c r="N1659" s="37">
        <v>370992.98</v>
      </c>
      <c r="O1659" s="37">
        <v>370992.98</v>
      </c>
      <c r="P1659" s="37">
        <v>370992.98</v>
      </c>
      <c r="Q1659" s="37"/>
      <c r="R1659" s="37"/>
      <c r="S1659" s="37"/>
    </row>
    <row r="1660" spans="2:19">
      <c r="B1660" s="6">
        <v>1980</v>
      </c>
      <c r="C1660" s="37">
        <v>1720665.23</v>
      </c>
      <c r="D1660" s="37">
        <v>1720665.23</v>
      </c>
      <c r="E1660" s="37">
        <v>1720665.23</v>
      </c>
      <c r="F1660" s="37">
        <v>1720665.23</v>
      </c>
      <c r="G1660" s="37">
        <v>1707316.82</v>
      </c>
      <c r="H1660" s="37">
        <v>1707316.82</v>
      </c>
      <c r="I1660" s="37">
        <v>1707316.82</v>
      </c>
      <c r="J1660" s="37">
        <v>1707316.82</v>
      </c>
      <c r="K1660" s="37">
        <v>1707316.82</v>
      </c>
      <c r="L1660" s="37">
        <v>1707316.82</v>
      </c>
      <c r="M1660" s="37">
        <v>1707316.82</v>
      </c>
      <c r="N1660" s="37">
        <v>1707316.82</v>
      </c>
      <c r="O1660" s="37">
        <v>1707316.82</v>
      </c>
      <c r="P1660" s="37">
        <v>1707316.82</v>
      </c>
      <c r="Q1660" s="37"/>
      <c r="R1660" s="37"/>
      <c r="S1660" s="37"/>
    </row>
    <row r="1661" spans="2:19">
      <c r="B1661" s="6">
        <v>1979</v>
      </c>
      <c r="C1661" s="37">
        <v>1020308.45</v>
      </c>
      <c r="D1661" s="37">
        <v>1020308.45</v>
      </c>
      <c r="E1661" s="37">
        <v>1020308.45</v>
      </c>
      <c r="F1661" s="37">
        <v>1020308.45</v>
      </c>
      <c r="G1661" s="37">
        <v>811104.8</v>
      </c>
      <c r="H1661" s="37">
        <v>811104.8</v>
      </c>
      <c r="I1661" s="37">
        <v>811104.8</v>
      </c>
      <c r="J1661" s="37">
        <v>811104.8</v>
      </c>
      <c r="K1661" s="37">
        <v>811104.8</v>
      </c>
      <c r="L1661" s="37">
        <v>811104.8</v>
      </c>
      <c r="M1661" s="37">
        <v>811104.8</v>
      </c>
      <c r="N1661" s="37">
        <v>811104.8</v>
      </c>
      <c r="O1661" s="37">
        <v>811104.8</v>
      </c>
      <c r="P1661" s="37">
        <v>811104.8</v>
      </c>
      <c r="Q1661" s="37"/>
      <c r="R1661" s="37"/>
      <c r="S1661" s="37"/>
    </row>
    <row r="1662" spans="2:19">
      <c r="B1662" s="6">
        <v>1978</v>
      </c>
      <c r="C1662" s="37">
        <v>1213534.08</v>
      </c>
      <c r="D1662" s="37">
        <v>1213534.08</v>
      </c>
      <c r="E1662" s="37">
        <v>1213534.08</v>
      </c>
      <c r="F1662" s="37">
        <v>1213534.08</v>
      </c>
      <c r="G1662" s="37">
        <v>964583.25</v>
      </c>
      <c r="H1662" s="37">
        <v>964583.25</v>
      </c>
      <c r="I1662" s="37">
        <v>964583.25</v>
      </c>
      <c r="J1662" s="37">
        <v>964583.25</v>
      </c>
      <c r="K1662" s="37">
        <v>964583.25</v>
      </c>
      <c r="L1662" s="37">
        <v>964583.25</v>
      </c>
      <c r="M1662" s="37">
        <v>964583.25</v>
      </c>
      <c r="N1662" s="37">
        <v>964583.25</v>
      </c>
      <c r="O1662" s="37">
        <v>964583.25</v>
      </c>
      <c r="P1662" s="37">
        <v>964583.25</v>
      </c>
      <c r="Q1662" s="37"/>
      <c r="R1662" s="37"/>
      <c r="S1662" s="37"/>
    </row>
    <row r="1663" spans="2:19">
      <c r="B1663" s="6">
        <v>1977</v>
      </c>
      <c r="C1663" s="37">
        <v>575243.93999999994</v>
      </c>
      <c r="D1663" s="37">
        <v>575243.93999999994</v>
      </c>
      <c r="E1663" s="37">
        <v>575243.93999999994</v>
      </c>
      <c r="F1663" s="37">
        <v>575243.93999999994</v>
      </c>
      <c r="G1663" s="37">
        <v>151772.02000000002</v>
      </c>
      <c r="H1663" s="37">
        <v>151772.02000000002</v>
      </c>
      <c r="I1663" s="37">
        <v>151772.02000000002</v>
      </c>
      <c r="J1663" s="37">
        <v>151772.02000000002</v>
      </c>
      <c r="K1663" s="37">
        <v>151772.02000000002</v>
      </c>
      <c r="L1663" s="37">
        <v>151772.02000000002</v>
      </c>
      <c r="M1663" s="37">
        <v>151772.02000000002</v>
      </c>
      <c r="N1663" s="37">
        <v>151772.02000000002</v>
      </c>
      <c r="O1663" s="37">
        <v>151772.02000000002</v>
      </c>
      <c r="P1663" s="37">
        <v>151772.02000000002</v>
      </c>
      <c r="Q1663" s="37"/>
      <c r="R1663" s="37"/>
      <c r="S1663" s="37"/>
    </row>
    <row r="1664" spans="2:19">
      <c r="B1664" s="6">
        <v>1976</v>
      </c>
      <c r="C1664" s="37">
        <v>943389.45000000007</v>
      </c>
      <c r="D1664" s="37">
        <v>943389.45000000007</v>
      </c>
      <c r="E1664" s="37">
        <v>943389.45000000007</v>
      </c>
      <c r="F1664" s="37">
        <v>943389.45000000007</v>
      </c>
      <c r="G1664" s="37">
        <v>938343.03</v>
      </c>
      <c r="H1664" s="37">
        <v>938343.03</v>
      </c>
      <c r="I1664" s="37">
        <v>938343.03</v>
      </c>
      <c r="J1664" s="37">
        <v>938343.03</v>
      </c>
      <c r="K1664" s="37">
        <v>938343.03</v>
      </c>
      <c r="L1664" s="37">
        <v>938343.03</v>
      </c>
      <c r="M1664" s="37">
        <v>938343.03</v>
      </c>
      <c r="N1664" s="37">
        <v>938343.03</v>
      </c>
      <c r="O1664" s="37">
        <v>938343.03</v>
      </c>
      <c r="P1664" s="37">
        <v>938343.03</v>
      </c>
      <c r="Q1664" s="37"/>
      <c r="R1664" s="37"/>
      <c r="S1664" s="37"/>
    </row>
    <row r="1665" spans="2:19">
      <c r="B1665" s="6">
        <v>1975</v>
      </c>
      <c r="C1665" s="37">
        <v>1195011.2099999997</v>
      </c>
      <c r="D1665" s="37">
        <v>1195011.2099999997</v>
      </c>
      <c r="E1665" s="37">
        <v>1195011.2099999997</v>
      </c>
      <c r="F1665" s="37">
        <v>1195011.2099999997</v>
      </c>
      <c r="G1665" s="37">
        <v>668620.14999999991</v>
      </c>
      <c r="H1665" s="37">
        <v>668620.14999999991</v>
      </c>
      <c r="I1665" s="37">
        <v>668620.14999999991</v>
      </c>
      <c r="J1665" s="37">
        <v>668620.14999999991</v>
      </c>
      <c r="K1665" s="37">
        <v>668620.14999999991</v>
      </c>
      <c r="L1665" s="37">
        <v>668620.14999999991</v>
      </c>
      <c r="M1665" s="37">
        <v>668620.14999999991</v>
      </c>
      <c r="N1665" s="37">
        <v>668620.14999999991</v>
      </c>
      <c r="O1665" s="37">
        <v>668620.14999999991</v>
      </c>
      <c r="P1665" s="37">
        <v>668620.14999999991</v>
      </c>
      <c r="Q1665" s="37"/>
      <c r="R1665" s="37"/>
      <c r="S1665" s="37"/>
    </row>
    <row r="1666" spans="2:19">
      <c r="B1666" s="6">
        <v>1974</v>
      </c>
      <c r="C1666" s="37">
        <v>701251.15999999992</v>
      </c>
      <c r="D1666" s="37">
        <v>701251.15999999992</v>
      </c>
      <c r="E1666" s="37">
        <v>701251.15999999992</v>
      </c>
      <c r="F1666" s="37">
        <v>701251.15999999992</v>
      </c>
      <c r="G1666" s="37">
        <v>555851.29</v>
      </c>
      <c r="H1666" s="37">
        <v>555851.29</v>
      </c>
      <c r="I1666" s="37">
        <v>555851.29</v>
      </c>
      <c r="J1666" s="37">
        <v>555851.29</v>
      </c>
      <c r="K1666" s="37">
        <v>555851.29</v>
      </c>
      <c r="L1666" s="37">
        <v>555851.29</v>
      </c>
      <c r="M1666" s="37">
        <v>555851.29</v>
      </c>
      <c r="N1666" s="37">
        <v>555851.29</v>
      </c>
      <c r="O1666" s="37">
        <v>555851.28999999992</v>
      </c>
      <c r="P1666" s="37">
        <v>472807.95999999996</v>
      </c>
      <c r="Q1666" s="37"/>
      <c r="R1666" s="37"/>
      <c r="S1666" s="37"/>
    </row>
    <row r="1667" spans="2:19">
      <c r="B1667" s="6">
        <v>1973</v>
      </c>
      <c r="C1667" s="37">
        <v>1348061.8</v>
      </c>
      <c r="D1667" s="37">
        <v>1348061.8</v>
      </c>
      <c r="E1667" s="37">
        <v>1348061.8</v>
      </c>
      <c r="F1667" s="37">
        <v>1348061.8</v>
      </c>
      <c r="G1667" s="37">
        <v>1198895.8900000001</v>
      </c>
      <c r="H1667" s="37">
        <v>1198895.8900000001</v>
      </c>
      <c r="I1667" s="37">
        <v>1198895.8900000001</v>
      </c>
      <c r="J1667" s="37">
        <v>1198895.8900000001</v>
      </c>
      <c r="K1667" s="37">
        <v>1198895.8900000001</v>
      </c>
      <c r="L1667" s="37">
        <v>1198895.8900000001</v>
      </c>
      <c r="M1667" s="37">
        <v>1198895.8900000001</v>
      </c>
      <c r="N1667" s="37">
        <v>1198895.8900000001</v>
      </c>
      <c r="O1667" s="37">
        <v>1198895.8900000001</v>
      </c>
      <c r="P1667" s="37">
        <v>1198895.8900000001</v>
      </c>
      <c r="Q1667" s="37"/>
      <c r="R1667" s="37"/>
      <c r="S1667" s="37"/>
    </row>
    <row r="1668" spans="2:19">
      <c r="B1668" s="6">
        <v>1972</v>
      </c>
      <c r="C1668" s="37">
        <v>1421772.4800000002</v>
      </c>
      <c r="D1668" s="37">
        <v>1421772.4800000002</v>
      </c>
      <c r="E1668" s="37">
        <v>1421772.4800000002</v>
      </c>
      <c r="F1668" s="37">
        <v>1421772.4800000002</v>
      </c>
      <c r="G1668" s="37">
        <v>1111198.7</v>
      </c>
      <c r="H1668" s="37">
        <v>1111198.7</v>
      </c>
      <c r="I1668" s="37">
        <v>1111198.7</v>
      </c>
      <c r="J1668" s="37">
        <v>1111198.7</v>
      </c>
      <c r="K1668" s="37">
        <v>1111198.7</v>
      </c>
      <c r="L1668" s="37">
        <v>1111198.7</v>
      </c>
      <c r="M1668" s="37">
        <v>1111198.7</v>
      </c>
      <c r="N1668" s="37">
        <v>1111198.7</v>
      </c>
      <c r="O1668" s="37">
        <v>1111198.7</v>
      </c>
      <c r="P1668" s="37">
        <v>967768.64</v>
      </c>
      <c r="Q1668" s="37"/>
      <c r="R1668" s="37"/>
      <c r="S1668" s="37"/>
    </row>
    <row r="1669" spans="2:19">
      <c r="B1669" s="6">
        <v>1971</v>
      </c>
      <c r="C1669" s="37">
        <v>853202.37999999977</v>
      </c>
      <c r="D1669" s="37">
        <v>853202.37999999977</v>
      </c>
      <c r="E1669" s="37">
        <v>853202.37999999977</v>
      </c>
      <c r="F1669" s="37">
        <v>853202.37999999977</v>
      </c>
      <c r="G1669" s="37">
        <v>535094.86</v>
      </c>
      <c r="H1669" s="37">
        <v>535094.86</v>
      </c>
      <c r="I1669" s="37">
        <v>535094.86</v>
      </c>
      <c r="J1669" s="37">
        <v>535094.86</v>
      </c>
      <c r="K1669" s="37">
        <v>535094.86</v>
      </c>
      <c r="L1669" s="37">
        <v>535094.86</v>
      </c>
      <c r="M1669" s="37">
        <v>535094.86</v>
      </c>
      <c r="N1669" s="37">
        <v>535094.86</v>
      </c>
      <c r="O1669" s="37">
        <v>535094.86</v>
      </c>
      <c r="P1669" s="37">
        <v>436106.34</v>
      </c>
      <c r="Q1669" s="37"/>
      <c r="R1669" s="37"/>
      <c r="S1669" s="37"/>
    </row>
    <row r="1670" spans="2:19">
      <c r="B1670" s="6">
        <v>1970</v>
      </c>
      <c r="C1670" s="37">
        <v>901888.21999999986</v>
      </c>
      <c r="D1670" s="37">
        <v>901888.21999999986</v>
      </c>
      <c r="E1670" s="37">
        <v>901888.21999999986</v>
      </c>
      <c r="F1670" s="37">
        <v>901888.21999999986</v>
      </c>
      <c r="G1670" s="37">
        <v>671155.15</v>
      </c>
      <c r="H1670" s="37">
        <v>671155.15</v>
      </c>
      <c r="I1670" s="37">
        <v>671155.15</v>
      </c>
      <c r="J1670" s="37">
        <v>671155.15</v>
      </c>
      <c r="K1670" s="37">
        <v>671155.15</v>
      </c>
      <c r="L1670" s="37">
        <v>671155.15</v>
      </c>
      <c r="M1670" s="37">
        <v>671155.15</v>
      </c>
      <c r="N1670" s="37">
        <v>671155.15</v>
      </c>
      <c r="O1670" s="37">
        <v>671155.15</v>
      </c>
      <c r="P1670" s="37">
        <v>647495.63</v>
      </c>
      <c r="Q1670" s="37"/>
      <c r="R1670" s="37"/>
      <c r="S1670" s="37"/>
    </row>
    <row r="1671" spans="2:19">
      <c r="B1671" s="6">
        <v>1969</v>
      </c>
      <c r="C1671" s="37">
        <v>656902.59999999986</v>
      </c>
      <c r="D1671" s="37">
        <v>656902.59999999986</v>
      </c>
      <c r="E1671" s="37">
        <v>656902.59999999986</v>
      </c>
      <c r="F1671" s="37">
        <v>656902.59999999986</v>
      </c>
      <c r="G1671" s="37">
        <v>579463.82000000007</v>
      </c>
      <c r="H1671" s="37">
        <v>579463.82000000007</v>
      </c>
      <c r="I1671" s="37">
        <v>533559.52</v>
      </c>
      <c r="J1671" s="37">
        <v>533559.52</v>
      </c>
      <c r="K1671" s="37">
        <v>533559.52</v>
      </c>
      <c r="L1671" s="37">
        <v>533559.52</v>
      </c>
      <c r="M1671" s="37">
        <v>533559.52</v>
      </c>
      <c r="N1671" s="37">
        <v>533559.52</v>
      </c>
      <c r="O1671" s="37">
        <v>533559.52</v>
      </c>
      <c r="P1671" s="37">
        <v>136060.91</v>
      </c>
      <c r="Q1671" s="37"/>
      <c r="R1671" s="37"/>
      <c r="S1671" s="37"/>
    </row>
    <row r="1672" spans="2:19">
      <c r="B1672" s="6">
        <v>1968</v>
      </c>
      <c r="C1672" s="37">
        <v>29215.920000000002</v>
      </c>
      <c r="D1672" s="37">
        <v>29215.920000000002</v>
      </c>
      <c r="E1672" s="37">
        <v>29215.920000000002</v>
      </c>
      <c r="F1672" s="37">
        <v>29215.920000000002</v>
      </c>
      <c r="G1672" s="37">
        <v>0</v>
      </c>
      <c r="H1672" s="37">
        <v>0</v>
      </c>
      <c r="I1672" s="37">
        <v>0</v>
      </c>
      <c r="J1672" s="37">
        <v>0</v>
      </c>
      <c r="K1672" s="37">
        <v>0</v>
      </c>
      <c r="L1672" s="37">
        <v>0</v>
      </c>
      <c r="M1672" s="37">
        <v>0</v>
      </c>
      <c r="N1672" s="37">
        <v>0</v>
      </c>
      <c r="O1672" s="37">
        <v>0</v>
      </c>
      <c r="P1672" s="37">
        <v>0</v>
      </c>
      <c r="Q1672" s="37"/>
      <c r="R1672" s="37"/>
      <c r="S1672" s="37"/>
    </row>
    <row r="1673" spans="2:19">
      <c r="B1673" s="6">
        <v>1967</v>
      </c>
      <c r="C1673" s="37">
        <v>667023.28</v>
      </c>
      <c r="D1673" s="37">
        <v>667023.28</v>
      </c>
      <c r="E1673" s="37">
        <v>667023.28</v>
      </c>
      <c r="F1673" s="37">
        <v>667023.28</v>
      </c>
      <c r="G1673" s="37">
        <v>300134.88</v>
      </c>
      <c r="H1673" s="37">
        <v>300134.88</v>
      </c>
      <c r="I1673" s="37">
        <v>300134.88</v>
      </c>
      <c r="J1673" s="37">
        <v>175379.66</v>
      </c>
      <c r="K1673" s="37">
        <v>175379.66</v>
      </c>
      <c r="L1673" s="37">
        <v>175379.66</v>
      </c>
      <c r="M1673" s="37">
        <v>175379.66</v>
      </c>
      <c r="N1673" s="37">
        <v>175379.66</v>
      </c>
      <c r="O1673" s="37">
        <v>175379.66</v>
      </c>
      <c r="P1673" s="37">
        <v>0</v>
      </c>
      <c r="Q1673" s="37"/>
      <c r="R1673" s="37"/>
      <c r="S1673" s="37"/>
    </row>
    <row r="1674" spans="2:19">
      <c r="B1674" s="6">
        <v>1966</v>
      </c>
      <c r="C1674" s="37">
        <v>37537.149999999994</v>
      </c>
      <c r="D1674" s="37">
        <v>37537.149999999994</v>
      </c>
      <c r="E1674" s="37">
        <v>37537.149999999994</v>
      </c>
      <c r="F1674" s="37">
        <v>37537.149999999994</v>
      </c>
      <c r="G1674" s="37">
        <v>0</v>
      </c>
      <c r="H1674" s="37">
        <v>0</v>
      </c>
      <c r="I1674" s="37">
        <v>0</v>
      </c>
      <c r="J1674" s="37">
        <v>0</v>
      </c>
      <c r="K1674" s="37">
        <v>0</v>
      </c>
      <c r="L1674" s="37">
        <v>0</v>
      </c>
      <c r="M1674" s="37">
        <v>0</v>
      </c>
      <c r="N1674" s="37">
        <v>0</v>
      </c>
      <c r="O1674" s="37">
        <v>0</v>
      </c>
      <c r="P1674" s="37">
        <v>0</v>
      </c>
      <c r="Q1674" s="37"/>
      <c r="R1674" s="37"/>
      <c r="S1674" s="37"/>
    </row>
    <row r="1675" spans="2:19">
      <c r="B1675" s="6">
        <v>1965</v>
      </c>
      <c r="C1675" s="37">
        <v>56862.960000000006</v>
      </c>
      <c r="D1675" s="37">
        <v>56862.960000000006</v>
      </c>
      <c r="E1675" s="37">
        <v>56862.960000000006</v>
      </c>
      <c r="F1675" s="37">
        <v>56862.960000000006</v>
      </c>
      <c r="G1675" s="37">
        <v>0</v>
      </c>
      <c r="H1675" s="37">
        <v>0</v>
      </c>
      <c r="I1675" s="37">
        <v>0</v>
      </c>
      <c r="J1675" s="37">
        <v>0</v>
      </c>
      <c r="K1675" s="37">
        <v>0</v>
      </c>
      <c r="L1675" s="37">
        <v>0</v>
      </c>
      <c r="M1675" s="37">
        <v>0</v>
      </c>
      <c r="N1675" s="37">
        <v>0</v>
      </c>
      <c r="O1675" s="37">
        <v>0</v>
      </c>
      <c r="P1675" s="37">
        <v>0</v>
      </c>
      <c r="Q1675" s="37"/>
      <c r="R1675" s="37"/>
      <c r="S1675" s="37"/>
    </row>
    <row r="1676" spans="2:19">
      <c r="B1676" s="6">
        <v>1964</v>
      </c>
      <c r="C1676" s="37">
        <v>736259.06</v>
      </c>
      <c r="D1676" s="37">
        <v>586915.81000000006</v>
      </c>
      <c r="E1676" s="37">
        <v>586915.81000000006</v>
      </c>
      <c r="F1676" s="37">
        <v>586915.81000000006</v>
      </c>
      <c r="G1676" s="37">
        <v>80247.34</v>
      </c>
      <c r="H1676" s="37">
        <v>80247.34</v>
      </c>
      <c r="I1676" s="37">
        <v>80247.34</v>
      </c>
      <c r="J1676" s="37">
        <v>80247.34</v>
      </c>
      <c r="K1676" s="37">
        <v>80247.34</v>
      </c>
      <c r="L1676" s="37">
        <v>80247.34</v>
      </c>
      <c r="M1676" s="37">
        <v>80247.34</v>
      </c>
      <c r="N1676" s="37">
        <v>80247.34</v>
      </c>
      <c r="O1676" s="37">
        <v>80247.34</v>
      </c>
      <c r="P1676" s="37">
        <v>0</v>
      </c>
      <c r="Q1676" s="37"/>
      <c r="R1676" s="37"/>
      <c r="S1676" s="37"/>
    </row>
    <row r="1677" spans="2:19">
      <c r="B1677" s="6">
        <v>1963</v>
      </c>
      <c r="C1677" s="37">
        <v>95695.900000000009</v>
      </c>
      <c r="D1677" s="37">
        <v>95695.900000000009</v>
      </c>
      <c r="E1677" s="37">
        <v>95695.900000000009</v>
      </c>
      <c r="F1677" s="37">
        <v>95695.900000000009</v>
      </c>
      <c r="G1677" s="37">
        <v>0</v>
      </c>
      <c r="H1677" s="37">
        <v>0</v>
      </c>
      <c r="I1677" s="37">
        <v>0</v>
      </c>
      <c r="J1677" s="37">
        <v>0</v>
      </c>
      <c r="K1677" s="37">
        <v>0</v>
      </c>
      <c r="L1677" s="37">
        <v>0</v>
      </c>
      <c r="M1677" s="37">
        <v>0</v>
      </c>
      <c r="N1677" s="37">
        <v>0</v>
      </c>
      <c r="O1677" s="37">
        <v>0</v>
      </c>
      <c r="P1677" s="37">
        <v>0</v>
      </c>
      <c r="Q1677" s="37"/>
      <c r="R1677" s="37"/>
      <c r="S1677" s="37"/>
    </row>
    <row r="1678" spans="2:19">
      <c r="B1678" s="6">
        <v>1962</v>
      </c>
      <c r="C1678" s="37">
        <v>64797.63</v>
      </c>
      <c r="D1678" s="37">
        <v>61013.58</v>
      </c>
      <c r="E1678" s="37">
        <v>61013.58</v>
      </c>
      <c r="F1678" s="37">
        <v>61013.58</v>
      </c>
      <c r="G1678" s="37">
        <v>0</v>
      </c>
      <c r="H1678" s="37">
        <v>0</v>
      </c>
      <c r="I1678" s="37">
        <v>0</v>
      </c>
      <c r="J1678" s="37">
        <v>0</v>
      </c>
      <c r="K1678" s="37">
        <v>0</v>
      </c>
      <c r="L1678" s="37">
        <v>0</v>
      </c>
      <c r="M1678" s="37">
        <v>0</v>
      </c>
      <c r="N1678" s="37">
        <v>0</v>
      </c>
      <c r="O1678" s="37">
        <v>0</v>
      </c>
      <c r="P1678" s="37">
        <v>0</v>
      </c>
      <c r="Q1678" s="37"/>
      <c r="R1678" s="37"/>
      <c r="S1678" s="37"/>
    </row>
    <row r="1679" spans="2:19">
      <c r="B1679" s="6">
        <v>1961</v>
      </c>
      <c r="C1679" s="37">
        <v>139572.29999999999</v>
      </c>
      <c r="D1679" s="37">
        <v>139572.29999999999</v>
      </c>
      <c r="E1679" s="37">
        <v>139572.29999999999</v>
      </c>
      <c r="F1679" s="37">
        <v>139572.29999999999</v>
      </c>
      <c r="G1679" s="37">
        <v>0</v>
      </c>
      <c r="H1679" s="37">
        <v>0</v>
      </c>
      <c r="I1679" s="37">
        <v>0</v>
      </c>
      <c r="J1679" s="37">
        <v>0</v>
      </c>
      <c r="K1679" s="37">
        <v>0</v>
      </c>
      <c r="L1679" s="37">
        <v>0</v>
      </c>
      <c r="M1679" s="37">
        <v>0</v>
      </c>
      <c r="N1679" s="37">
        <v>0</v>
      </c>
      <c r="O1679" s="37">
        <v>0</v>
      </c>
      <c r="P1679" s="37">
        <v>0</v>
      </c>
      <c r="Q1679" s="37"/>
      <c r="R1679" s="37"/>
      <c r="S1679" s="37"/>
    </row>
    <row r="1680" spans="2:19">
      <c r="B1680" s="6">
        <v>1960</v>
      </c>
      <c r="C1680" s="37">
        <v>55161.05</v>
      </c>
      <c r="D1680" s="37">
        <v>55161.05</v>
      </c>
      <c r="E1680" s="37">
        <v>55161.05</v>
      </c>
      <c r="F1680" s="37">
        <v>55161.05</v>
      </c>
      <c r="G1680" s="37">
        <v>0</v>
      </c>
      <c r="H1680" s="37">
        <v>0</v>
      </c>
      <c r="I1680" s="37">
        <v>0</v>
      </c>
      <c r="J1680" s="37">
        <v>0</v>
      </c>
      <c r="K1680" s="37">
        <v>0</v>
      </c>
      <c r="L1680" s="37">
        <v>0</v>
      </c>
      <c r="M1680" s="37">
        <v>0</v>
      </c>
      <c r="N1680" s="37">
        <v>0</v>
      </c>
      <c r="O1680" s="37">
        <v>0</v>
      </c>
      <c r="P1680" s="37">
        <v>0</v>
      </c>
      <c r="Q1680" s="37"/>
      <c r="R1680" s="37"/>
      <c r="S1680" s="37"/>
    </row>
    <row r="1681" spans="2:19">
      <c r="B1681" s="6">
        <v>1959</v>
      </c>
      <c r="C1681" s="37">
        <v>762497.64</v>
      </c>
      <c r="D1681" s="37">
        <v>762497.64</v>
      </c>
      <c r="E1681" s="37">
        <v>762497.64</v>
      </c>
      <c r="F1681" s="37">
        <v>762497.64</v>
      </c>
      <c r="G1681" s="37">
        <v>0</v>
      </c>
      <c r="H1681" s="37">
        <v>0</v>
      </c>
      <c r="I1681" s="37">
        <v>0</v>
      </c>
      <c r="J1681" s="37">
        <v>0</v>
      </c>
      <c r="K1681" s="37">
        <v>0</v>
      </c>
      <c r="L1681" s="37">
        <v>0</v>
      </c>
      <c r="M1681" s="37">
        <v>0</v>
      </c>
      <c r="N1681" s="37">
        <v>0</v>
      </c>
      <c r="O1681" s="37">
        <v>0</v>
      </c>
      <c r="P1681" s="37">
        <v>0</v>
      </c>
      <c r="Q1681" s="37"/>
      <c r="R1681" s="37"/>
      <c r="S1681" s="37"/>
    </row>
    <row r="1682" spans="2:19">
      <c r="B1682" s="6">
        <v>1958</v>
      </c>
      <c r="C1682" s="37">
        <v>163953.75</v>
      </c>
      <c r="D1682" s="37">
        <v>161381.94999999998</v>
      </c>
      <c r="E1682" s="37">
        <v>161381.94999999998</v>
      </c>
      <c r="F1682" s="37">
        <v>161381.94999999998</v>
      </c>
      <c r="G1682" s="37">
        <v>0</v>
      </c>
      <c r="H1682" s="37">
        <v>0</v>
      </c>
      <c r="I1682" s="37">
        <v>0</v>
      </c>
      <c r="J1682" s="37">
        <v>0</v>
      </c>
      <c r="K1682" s="37">
        <v>0</v>
      </c>
      <c r="L1682" s="37">
        <v>0</v>
      </c>
      <c r="M1682" s="37">
        <v>0</v>
      </c>
      <c r="N1682" s="37">
        <v>0</v>
      </c>
      <c r="O1682" s="37">
        <v>0</v>
      </c>
      <c r="P1682" s="37">
        <v>0</v>
      </c>
      <c r="Q1682" s="37"/>
      <c r="R1682" s="37"/>
      <c r="S1682" s="37"/>
    </row>
    <row r="1683" spans="2:19">
      <c r="B1683" s="6">
        <v>1957</v>
      </c>
      <c r="C1683" s="37">
        <v>34323.019999999997</v>
      </c>
      <c r="D1683" s="37">
        <v>34323.019999999997</v>
      </c>
      <c r="E1683" s="37">
        <v>34323.019999999997</v>
      </c>
      <c r="F1683" s="37">
        <v>34323.019999999997</v>
      </c>
      <c r="G1683" s="37">
        <v>0</v>
      </c>
      <c r="H1683" s="37">
        <v>0</v>
      </c>
      <c r="I1683" s="37">
        <v>0</v>
      </c>
      <c r="J1683" s="37">
        <v>0</v>
      </c>
      <c r="K1683" s="37">
        <v>0</v>
      </c>
      <c r="L1683" s="37">
        <v>0</v>
      </c>
      <c r="M1683" s="37">
        <v>0</v>
      </c>
      <c r="N1683" s="37">
        <v>0</v>
      </c>
      <c r="O1683" s="37">
        <v>0</v>
      </c>
      <c r="P1683" s="37">
        <v>0</v>
      </c>
      <c r="Q1683" s="37"/>
      <c r="R1683" s="37"/>
      <c r="S1683" s="37"/>
    </row>
    <row r="1684" spans="2:19">
      <c r="B1684" s="6">
        <v>1956</v>
      </c>
      <c r="C1684" s="37">
        <v>10479.44</v>
      </c>
      <c r="D1684" s="37">
        <v>10479.44</v>
      </c>
      <c r="E1684" s="37">
        <v>10479.44</v>
      </c>
      <c r="F1684" s="37">
        <v>10479.44</v>
      </c>
      <c r="G1684" s="37">
        <v>0</v>
      </c>
      <c r="H1684" s="37">
        <v>0</v>
      </c>
      <c r="I1684" s="37">
        <v>0</v>
      </c>
      <c r="J1684" s="37">
        <v>0</v>
      </c>
      <c r="K1684" s="37">
        <v>0</v>
      </c>
      <c r="L1684" s="37">
        <v>0</v>
      </c>
      <c r="M1684" s="37">
        <v>0</v>
      </c>
      <c r="N1684" s="37">
        <v>0</v>
      </c>
      <c r="O1684" s="37">
        <v>0</v>
      </c>
      <c r="P1684" s="37">
        <v>0</v>
      </c>
      <c r="Q1684" s="37"/>
      <c r="R1684" s="37"/>
      <c r="S1684" s="37"/>
    </row>
    <row r="1685" spans="2:19">
      <c r="B1685" s="6">
        <v>1955</v>
      </c>
      <c r="C1685" s="37">
        <v>5325.62</v>
      </c>
      <c r="D1685" s="37">
        <v>5325.62</v>
      </c>
      <c r="E1685" s="37">
        <v>5325.62</v>
      </c>
      <c r="F1685" s="37">
        <v>5325.62</v>
      </c>
      <c r="G1685" s="37">
        <v>0</v>
      </c>
      <c r="H1685" s="37">
        <v>0</v>
      </c>
      <c r="I1685" s="37">
        <v>0</v>
      </c>
      <c r="J1685" s="37">
        <v>0</v>
      </c>
      <c r="K1685" s="37">
        <v>0</v>
      </c>
      <c r="L1685" s="37">
        <v>0</v>
      </c>
      <c r="M1685" s="37">
        <v>0</v>
      </c>
      <c r="N1685" s="37">
        <v>0</v>
      </c>
      <c r="O1685" s="37">
        <v>0</v>
      </c>
      <c r="P1685" s="37">
        <v>0</v>
      </c>
      <c r="Q1685" s="37"/>
      <c r="R1685" s="37"/>
      <c r="S1685" s="37"/>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c r="R1686" s="37"/>
      <c r="S1686" s="37"/>
    </row>
    <row r="1687" spans="2:19">
      <c r="B1687" s="6">
        <v>1953</v>
      </c>
      <c r="C1687" s="37">
        <v>45867.99</v>
      </c>
      <c r="D1687" s="37">
        <v>45867.99</v>
      </c>
      <c r="E1687" s="37">
        <v>45867.99</v>
      </c>
      <c r="F1687" s="37">
        <v>45867.99</v>
      </c>
      <c r="G1687" s="37">
        <v>0</v>
      </c>
      <c r="H1687" s="37">
        <v>0</v>
      </c>
      <c r="I1687" s="37">
        <v>0</v>
      </c>
      <c r="J1687" s="37">
        <v>0</v>
      </c>
      <c r="K1687" s="37">
        <v>0</v>
      </c>
      <c r="L1687" s="37">
        <v>0</v>
      </c>
      <c r="M1687" s="37">
        <v>0</v>
      </c>
      <c r="N1687" s="37">
        <v>0</v>
      </c>
      <c r="O1687" s="37">
        <v>0</v>
      </c>
      <c r="P1687" s="37">
        <v>0</v>
      </c>
      <c r="Q1687" s="37"/>
      <c r="R1687" s="37"/>
      <c r="S1687" s="37"/>
    </row>
    <row r="1688" spans="2:19">
      <c r="B1688" s="6">
        <v>1952</v>
      </c>
      <c r="C1688" s="37">
        <v>4446.7</v>
      </c>
      <c r="D1688" s="37">
        <v>4446.7</v>
      </c>
      <c r="E1688" s="37">
        <v>4446.7</v>
      </c>
      <c r="F1688" s="37">
        <v>4446.7</v>
      </c>
      <c r="G1688" s="37">
        <v>0</v>
      </c>
      <c r="H1688" s="37">
        <v>0</v>
      </c>
      <c r="I1688" s="37">
        <v>0</v>
      </c>
      <c r="J1688" s="37">
        <v>0</v>
      </c>
      <c r="K1688" s="37">
        <v>0</v>
      </c>
      <c r="L1688" s="37">
        <v>0</v>
      </c>
      <c r="M1688" s="37">
        <v>0</v>
      </c>
      <c r="N1688" s="37">
        <v>0</v>
      </c>
      <c r="O1688" s="37">
        <v>0</v>
      </c>
      <c r="P1688" s="37">
        <v>0</v>
      </c>
      <c r="Q1688" s="37"/>
      <c r="R1688" s="37"/>
      <c r="S1688" s="37"/>
    </row>
    <row r="1689" spans="2:19">
      <c r="B1689" s="6">
        <v>1951</v>
      </c>
      <c r="C1689" s="37">
        <v>3435.88</v>
      </c>
      <c r="D1689" s="37">
        <v>3435.88</v>
      </c>
      <c r="E1689" s="37">
        <v>3435.88</v>
      </c>
      <c r="F1689" s="37">
        <v>3435.88</v>
      </c>
      <c r="G1689" s="37">
        <v>0</v>
      </c>
      <c r="H1689" s="37">
        <v>0</v>
      </c>
      <c r="I1689" s="37">
        <v>0</v>
      </c>
      <c r="J1689" s="37">
        <v>0</v>
      </c>
      <c r="K1689" s="37">
        <v>0</v>
      </c>
      <c r="L1689" s="37">
        <v>0</v>
      </c>
      <c r="M1689" s="37">
        <v>0</v>
      </c>
      <c r="N1689" s="37">
        <v>0</v>
      </c>
      <c r="O1689" s="37">
        <v>0</v>
      </c>
      <c r="P1689" s="37">
        <v>0</v>
      </c>
      <c r="Q1689" s="37"/>
      <c r="R1689" s="37"/>
      <c r="S1689" s="37"/>
    </row>
    <row r="1690" spans="2:19">
      <c r="B1690" s="6">
        <v>1950</v>
      </c>
      <c r="C1690" s="37">
        <v>44394.45</v>
      </c>
      <c r="D1690" s="37">
        <v>44394.45</v>
      </c>
      <c r="E1690" s="37">
        <v>44394.45</v>
      </c>
      <c r="F1690" s="37">
        <v>44394.45</v>
      </c>
      <c r="G1690" s="37">
        <v>0</v>
      </c>
      <c r="H1690" s="37">
        <v>0</v>
      </c>
      <c r="I1690" s="37">
        <v>0</v>
      </c>
      <c r="J1690" s="37">
        <v>0</v>
      </c>
      <c r="K1690" s="37">
        <v>0</v>
      </c>
      <c r="L1690" s="37">
        <v>0</v>
      </c>
      <c r="M1690" s="37">
        <v>0</v>
      </c>
      <c r="N1690" s="37">
        <v>0</v>
      </c>
      <c r="O1690" s="37">
        <v>0</v>
      </c>
      <c r="P1690" s="37">
        <v>0</v>
      </c>
      <c r="Q1690" s="37"/>
      <c r="R1690" s="37"/>
      <c r="S1690" s="37"/>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c r="R1691" s="37"/>
      <c r="S1691" s="37"/>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c r="R1692" s="37"/>
      <c r="S1692" s="37"/>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c r="R1693" s="37"/>
      <c r="S1693" s="37"/>
    </row>
    <row r="1694" spans="2:19">
      <c r="B1694" s="6">
        <v>1946</v>
      </c>
      <c r="C1694" s="37">
        <v>1533.88</v>
      </c>
      <c r="D1694" s="37">
        <v>1533.88</v>
      </c>
      <c r="E1694" s="37">
        <v>1533.88</v>
      </c>
      <c r="F1694" s="37">
        <v>1533.88</v>
      </c>
      <c r="G1694" s="37">
        <v>0</v>
      </c>
      <c r="H1694" s="37">
        <v>0</v>
      </c>
      <c r="I1694" s="37">
        <v>0</v>
      </c>
      <c r="J1694" s="37">
        <v>0</v>
      </c>
      <c r="K1694" s="37">
        <v>0</v>
      </c>
      <c r="L1694" s="37">
        <v>0</v>
      </c>
      <c r="M1694" s="37">
        <v>0</v>
      </c>
      <c r="N1694" s="37">
        <v>0</v>
      </c>
      <c r="O1694" s="37">
        <v>0</v>
      </c>
      <c r="P1694" s="37">
        <v>0</v>
      </c>
      <c r="Q1694" s="37"/>
      <c r="R1694" s="37"/>
      <c r="S1694" s="37"/>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c r="R1695" s="37"/>
      <c r="S1695" s="37"/>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c r="R1696" s="37"/>
      <c r="S1696" s="37"/>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c r="R1697" s="37"/>
      <c r="S1697" s="37"/>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c r="R1698" s="37"/>
      <c r="S1698" s="37"/>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c r="R1699" s="37"/>
      <c r="S1699" s="37"/>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c r="R1700" s="37"/>
      <c r="S1700" s="37"/>
    </row>
    <row r="1701" spans="1:19">
      <c r="B1701" s="6">
        <v>1939</v>
      </c>
      <c r="C1701" s="37">
        <v>16474.849999999999</v>
      </c>
      <c r="D1701" s="37">
        <v>13407.1</v>
      </c>
      <c r="E1701" s="37">
        <v>13407.1</v>
      </c>
      <c r="F1701" s="37">
        <v>13407.1</v>
      </c>
      <c r="G1701" s="37">
        <v>0</v>
      </c>
      <c r="H1701" s="37">
        <v>0</v>
      </c>
      <c r="I1701" s="37">
        <v>0</v>
      </c>
      <c r="J1701" s="37">
        <v>0</v>
      </c>
      <c r="K1701" s="37">
        <v>0</v>
      </c>
      <c r="L1701" s="37">
        <v>0</v>
      </c>
      <c r="M1701" s="37">
        <v>0</v>
      </c>
      <c r="N1701" s="37">
        <v>0</v>
      </c>
      <c r="O1701" s="37">
        <v>0</v>
      </c>
      <c r="P1701" s="37">
        <v>0</v>
      </c>
      <c r="Q1701" s="37"/>
      <c r="R1701" s="37"/>
      <c r="S1701" s="37"/>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c r="R1702" s="37"/>
      <c r="S1702" s="37"/>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c r="R1703" s="37"/>
      <c r="S1703" s="37"/>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c r="R1704" s="37"/>
      <c r="S1704" s="37"/>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c r="R1705" s="37"/>
      <c r="S1705" s="37"/>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c r="R1706" s="37"/>
      <c r="S1706" s="37"/>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c r="R1707" s="37"/>
      <c r="S1707" s="37"/>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c r="R1708" s="37"/>
      <c r="S1708" s="37"/>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c r="R1709" s="37"/>
      <c r="S1709" s="37"/>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c r="R1710" s="37"/>
      <c r="S1710" s="37"/>
    </row>
    <row r="1711" spans="1:19" ht="25.5">
      <c r="A1711" s="75" t="s">
        <v>197</v>
      </c>
      <c r="B1711" s="7" t="s">
        <v>180</v>
      </c>
      <c r="C1711" s="8">
        <f>SUM(C1634:C1710)</f>
        <v>37880740.050000012</v>
      </c>
      <c r="D1711" s="8">
        <f>SUM(D1633:D1710)</f>
        <v>39112413.460000008</v>
      </c>
      <c r="E1711" s="8">
        <f>SUM(E1632:E1710)</f>
        <v>39112413.460000008</v>
      </c>
      <c r="F1711" s="8">
        <f>SUM(F1631:F1710)</f>
        <v>41730518.340000004</v>
      </c>
      <c r="G1711" s="8">
        <f>SUM(G1630:G1710)</f>
        <v>36703080.120000005</v>
      </c>
      <c r="H1711" s="8">
        <f>SUM(H1624:H1710)</f>
        <v>37181438.400000006</v>
      </c>
      <c r="I1711" s="8">
        <f>SUM(I1624:I1710)</f>
        <v>37280032.080000006</v>
      </c>
      <c r="J1711" s="8">
        <f t="shared" ref="J1711" si="31">SUM(J1624:J1710)</f>
        <v>37106011.539999999</v>
      </c>
      <c r="K1711" s="8">
        <f>SUM(K1624:K1710)</f>
        <v>37693547.740000002</v>
      </c>
      <c r="L1711" s="8">
        <f t="shared" ref="L1711" si="32">SUM(L1624:L1710)</f>
        <v>37857842.640000001</v>
      </c>
      <c r="M1711" s="8">
        <f>SUM(M1624:M1710)</f>
        <v>39232676.560000002</v>
      </c>
      <c r="N1711" s="11">
        <f>SUM(N1619:N1710)</f>
        <v>39271474.880000003</v>
      </c>
      <c r="O1711" s="11">
        <f>SUM(O1619:O1710)</f>
        <v>40750897.68</v>
      </c>
      <c r="P1711" s="11">
        <f>SUM(P1619:P1710)</f>
        <v>39865330.290000007</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v>493844.24000000005</v>
      </c>
      <c r="Q1716" s="37"/>
      <c r="R1716" s="37"/>
      <c r="S1716" s="37"/>
    </row>
    <row r="1717" spans="1:19">
      <c r="A1717" s="40"/>
      <c r="B1717" s="6">
        <v>2018</v>
      </c>
      <c r="C1717" s="36"/>
      <c r="D1717" s="36"/>
      <c r="E1717" s="36"/>
      <c r="F1717" s="36"/>
      <c r="G1717" s="36"/>
      <c r="H1717" s="36"/>
      <c r="I1717" s="36"/>
      <c r="J1717" s="36"/>
      <c r="K1717" s="36"/>
      <c r="L1717" s="36"/>
      <c r="M1717" s="36"/>
      <c r="N1717" s="36"/>
      <c r="O1717" s="37">
        <v>386681.57</v>
      </c>
      <c r="P1717" s="37">
        <v>386681.57</v>
      </c>
      <c r="Q1717" s="37"/>
      <c r="R1717" s="37"/>
      <c r="S1717" s="37"/>
    </row>
    <row r="1718" spans="1:19">
      <c r="A1718" s="40"/>
      <c r="B1718" s="6">
        <v>2017</v>
      </c>
      <c r="C1718" s="36"/>
      <c r="D1718" s="36"/>
      <c r="E1718" s="36"/>
      <c r="F1718" s="36"/>
      <c r="G1718" s="36"/>
      <c r="H1718" s="36"/>
      <c r="I1718" s="36"/>
      <c r="J1718" s="36"/>
      <c r="K1718" s="36"/>
      <c r="L1718" s="36"/>
      <c r="M1718" s="36"/>
      <c r="N1718" s="37">
        <v>362349.91</v>
      </c>
      <c r="O1718" s="37">
        <v>362349.91</v>
      </c>
      <c r="P1718" s="37">
        <v>362349.91</v>
      </c>
      <c r="Q1718" s="37"/>
      <c r="R1718" s="37"/>
      <c r="S1718" s="37"/>
    </row>
    <row r="1719" spans="1:19">
      <c r="B1719" s="6">
        <v>2016</v>
      </c>
      <c r="C1719" s="36"/>
      <c r="D1719" s="36"/>
      <c r="E1719" s="36"/>
      <c r="F1719" s="36"/>
      <c r="G1719" s="36"/>
      <c r="H1719" s="36"/>
      <c r="I1719" s="36"/>
      <c r="J1719" s="36"/>
      <c r="K1719" s="36"/>
      <c r="L1719" s="36"/>
      <c r="M1719" s="37">
        <v>370441.23</v>
      </c>
      <c r="N1719" s="37">
        <v>403748.33</v>
      </c>
      <c r="O1719" s="37">
        <v>403748.33</v>
      </c>
      <c r="P1719" s="37">
        <v>403748.33</v>
      </c>
      <c r="Q1719" s="37"/>
      <c r="R1719" s="37"/>
      <c r="S1719" s="37"/>
    </row>
    <row r="1720" spans="1:19">
      <c r="B1720" s="6">
        <v>2015</v>
      </c>
      <c r="C1720" s="36"/>
      <c r="D1720" s="36"/>
      <c r="E1720" s="36"/>
      <c r="F1720" s="36"/>
      <c r="G1720" s="36"/>
      <c r="H1720" s="36"/>
      <c r="I1720" s="36"/>
      <c r="J1720" s="36"/>
      <c r="K1720" s="36"/>
      <c r="L1720" s="37">
        <v>294645.84000000003</v>
      </c>
      <c r="M1720" s="37">
        <v>294645.84000000003</v>
      </c>
      <c r="N1720" s="37">
        <v>296703.84000000003</v>
      </c>
      <c r="O1720" s="37">
        <v>308503.04000000004</v>
      </c>
      <c r="P1720" s="37">
        <v>308503.04000000004</v>
      </c>
      <c r="Q1720" s="37"/>
      <c r="R1720" s="37"/>
      <c r="S1720" s="37"/>
    </row>
    <row r="1721" spans="1:19">
      <c r="B1721" s="6">
        <v>2014</v>
      </c>
      <c r="C1721" s="36"/>
      <c r="D1721" s="36"/>
      <c r="E1721" s="36"/>
      <c r="F1721" s="36"/>
      <c r="G1721" s="36"/>
      <c r="H1721" s="36"/>
      <c r="I1721" s="36"/>
      <c r="J1721" s="36"/>
      <c r="K1721" s="37">
        <v>186250.24999999997</v>
      </c>
      <c r="L1721" s="37">
        <v>186250.24999999997</v>
      </c>
      <c r="M1721" s="37">
        <v>186250.24999999997</v>
      </c>
      <c r="N1721" s="37">
        <v>186250.24999999997</v>
      </c>
      <c r="O1721" s="37">
        <v>186250.24999999997</v>
      </c>
      <c r="P1721" s="37">
        <v>186250.24999999997</v>
      </c>
      <c r="Q1721" s="37"/>
      <c r="R1721" s="37"/>
      <c r="S1721" s="37"/>
    </row>
    <row r="1722" spans="1:19">
      <c r="B1722" s="6">
        <v>2013</v>
      </c>
      <c r="C1722" s="36"/>
      <c r="D1722" s="36"/>
      <c r="E1722" s="36"/>
      <c r="F1722" s="36"/>
      <c r="G1722" s="36"/>
      <c r="H1722" s="36"/>
      <c r="I1722" s="36"/>
      <c r="J1722" s="37">
        <v>498517.10999999993</v>
      </c>
      <c r="K1722" s="37">
        <v>515369.40999999992</v>
      </c>
      <c r="L1722" s="37">
        <v>515369.40999999992</v>
      </c>
      <c r="M1722" s="37">
        <v>521646.40999999992</v>
      </c>
      <c r="N1722" s="37">
        <v>521646.40999999992</v>
      </c>
      <c r="O1722" s="37">
        <v>521646.40999999992</v>
      </c>
      <c r="P1722" s="37">
        <v>521646.40999999992</v>
      </c>
      <c r="Q1722" s="37"/>
      <c r="R1722" s="37"/>
      <c r="S1722" s="37"/>
    </row>
    <row r="1723" spans="1:19">
      <c r="B1723" s="6">
        <v>2012</v>
      </c>
      <c r="C1723" s="36"/>
      <c r="D1723" s="36"/>
      <c r="E1723" s="36"/>
      <c r="F1723" s="36"/>
      <c r="G1723" s="36"/>
      <c r="H1723" s="36"/>
      <c r="I1723" s="37">
        <v>443637.26999999984</v>
      </c>
      <c r="J1723" s="37">
        <v>493260.48999999982</v>
      </c>
      <c r="K1723" s="37">
        <v>493260.48999999982</v>
      </c>
      <c r="L1723" s="37">
        <v>493260.48999999982</v>
      </c>
      <c r="M1723" s="37">
        <v>493260.48999999982</v>
      </c>
      <c r="N1723" s="37">
        <v>493260.48999999982</v>
      </c>
      <c r="O1723" s="37">
        <v>489105.69999999984</v>
      </c>
      <c r="P1723" s="37">
        <v>489105.69999999984</v>
      </c>
      <c r="Q1723" s="37"/>
      <c r="R1723" s="37"/>
      <c r="S1723" s="37"/>
    </row>
    <row r="1724" spans="1:19">
      <c r="B1724" s="6">
        <v>2011</v>
      </c>
      <c r="C1724" s="36"/>
      <c r="D1724" s="36"/>
      <c r="E1724" s="36"/>
      <c r="F1724" s="36"/>
      <c r="G1724" s="36"/>
      <c r="H1724" s="37">
        <v>514728.41</v>
      </c>
      <c r="I1724" s="37">
        <v>623548.26000000013</v>
      </c>
      <c r="J1724" s="37">
        <v>623548.26000000013</v>
      </c>
      <c r="K1724" s="37">
        <v>623548.26000000013</v>
      </c>
      <c r="L1724" s="37">
        <v>623548.26000000013</v>
      </c>
      <c r="M1724" s="37">
        <v>623548.26000000013</v>
      </c>
      <c r="N1724" s="37">
        <v>623548.26000000013</v>
      </c>
      <c r="O1724" s="37">
        <v>620473.26000000013</v>
      </c>
      <c r="P1724" s="37">
        <v>620473.26000000013</v>
      </c>
      <c r="Q1724" s="37"/>
      <c r="R1724" s="37"/>
      <c r="S1724" s="37"/>
    </row>
    <row r="1725" spans="1:19">
      <c r="B1725" s="6">
        <v>2010</v>
      </c>
      <c r="C1725" s="36"/>
      <c r="D1725" s="36"/>
      <c r="E1725" s="36"/>
      <c r="F1725" s="36"/>
      <c r="G1725" s="37">
        <v>1085992.25</v>
      </c>
      <c r="H1725" s="37">
        <v>1085992.25</v>
      </c>
      <c r="I1725" s="37">
        <v>1085992.25</v>
      </c>
      <c r="J1725" s="37">
        <v>1085992.25</v>
      </c>
      <c r="K1725" s="37">
        <v>1085992.25</v>
      </c>
      <c r="L1725" s="37">
        <v>1085992.25</v>
      </c>
      <c r="M1725" s="37">
        <v>1085992.25</v>
      </c>
      <c r="N1725" s="37">
        <v>1085992.25</v>
      </c>
      <c r="O1725" s="37">
        <v>1085992.25</v>
      </c>
      <c r="P1725" s="37">
        <v>1085992.25</v>
      </c>
      <c r="Q1725" s="37"/>
      <c r="R1725" s="37"/>
      <c r="S1725" s="37"/>
    </row>
    <row r="1726" spans="1:19">
      <c r="B1726" s="6">
        <v>2009</v>
      </c>
      <c r="C1726" s="36"/>
      <c r="D1726" s="36"/>
      <c r="E1726" s="36"/>
      <c r="F1726" s="37">
        <v>339090.76999999996</v>
      </c>
      <c r="G1726" s="37">
        <v>339090.76999999996</v>
      </c>
      <c r="H1726" s="37">
        <v>339090.76999999996</v>
      </c>
      <c r="I1726" s="37">
        <v>346087.97000000003</v>
      </c>
      <c r="J1726" s="37">
        <v>346087.97000000003</v>
      </c>
      <c r="K1726" s="37">
        <v>346087.97000000003</v>
      </c>
      <c r="L1726" s="37">
        <v>346087.97000000003</v>
      </c>
      <c r="M1726" s="37">
        <v>346087.97000000003</v>
      </c>
      <c r="N1726" s="37">
        <v>346087.97000000003</v>
      </c>
      <c r="O1726" s="37">
        <v>346087.97000000003</v>
      </c>
      <c r="P1726" s="37">
        <v>346087.97000000003</v>
      </c>
      <c r="Q1726" s="37"/>
      <c r="R1726" s="37"/>
      <c r="S1726" s="37"/>
    </row>
    <row r="1727" spans="1:19">
      <c r="B1727" s="6">
        <v>2008</v>
      </c>
      <c r="C1727" s="36"/>
      <c r="D1727" s="36"/>
      <c r="E1727" s="37">
        <v>252116.64</v>
      </c>
      <c r="F1727" s="37">
        <v>252116.64</v>
      </c>
      <c r="G1727" s="37">
        <v>252116.64</v>
      </c>
      <c r="H1727" s="37">
        <v>252116.64</v>
      </c>
      <c r="I1727" s="37">
        <v>252116.64</v>
      </c>
      <c r="J1727" s="37">
        <v>252116.64</v>
      </c>
      <c r="K1727" s="37">
        <v>252116.64</v>
      </c>
      <c r="L1727" s="37">
        <v>252116.64</v>
      </c>
      <c r="M1727" s="37">
        <v>252116.64</v>
      </c>
      <c r="N1727" s="37">
        <v>252116.64</v>
      </c>
      <c r="O1727" s="37">
        <v>252116.64</v>
      </c>
      <c r="P1727" s="37">
        <v>252116.64</v>
      </c>
      <c r="Q1727" s="37"/>
      <c r="R1727" s="37"/>
      <c r="S1727" s="37"/>
    </row>
    <row r="1728" spans="1:19">
      <c r="B1728" s="6">
        <v>2007</v>
      </c>
      <c r="C1728" s="36"/>
      <c r="D1728" s="37">
        <v>299856.42</v>
      </c>
      <c r="E1728" s="37">
        <v>299856.42</v>
      </c>
      <c r="F1728" s="37">
        <v>299856.42</v>
      </c>
      <c r="G1728" s="37">
        <v>299856.42</v>
      </c>
      <c r="H1728" s="37">
        <v>299856.42</v>
      </c>
      <c r="I1728" s="37">
        <v>299856.42</v>
      </c>
      <c r="J1728" s="37">
        <v>299856.42</v>
      </c>
      <c r="K1728" s="37">
        <v>299856.42</v>
      </c>
      <c r="L1728" s="37">
        <v>299856.42</v>
      </c>
      <c r="M1728" s="37">
        <v>299856.42</v>
      </c>
      <c r="N1728" s="37">
        <v>299856.42</v>
      </c>
      <c r="O1728" s="37">
        <v>299856.42</v>
      </c>
      <c r="P1728" s="37">
        <v>299856.42</v>
      </c>
      <c r="Q1728" s="37"/>
      <c r="R1728" s="37"/>
      <c r="S1728" s="37"/>
    </row>
    <row r="1729" spans="2:19">
      <c r="B1729" s="6">
        <v>2006</v>
      </c>
      <c r="C1729" s="37">
        <v>1052270.82</v>
      </c>
      <c r="D1729" s="37">
        <v>1052902.55</v>
      </c>
      <c r="E1729" s="37">
        <v>1059046.55</v>
      </c>
      <c r="F1729" s="37">
        <v>1059046.55</v>
      </c>
      <c r="G1729" s="37">
        <v>1059046.55</v>
      </c>
      <c r="H1729" s="37">
        <v>1059046.55</v>
      </c>
      <c r="I1729" s="37">
        <v>1067537.55</v>
      </c>
      <c r="J1729" s="37">
        <v>1067537.55</v>
      </c>
      <c r="K1729" s="37">
        <v>1067537.55</v>
      </c>
      <c r="L1729" s="37">
        <v>1067537.55</v>
      </c>
      <c r="M1729" s="37">
        <v>1067537.55</v>
      </c>
      <c r="N1729" s="37">
        <v>1067537.55</v>
      </c>
      <c r="O1729" s="37">
        <v>1067537.55</v>
      </c>
      <c r="P1729" s="37">
        <v>1067537.55</v>
      </c>
      <c r="Q1729" s="37"/>
      <c r="R1729" s="37"/>
      <c r="S1729" s="37"/>
    </row>
    <row r="1730" spans="2:19">
      <c r="B1730" s="6">
        <v>2005</v>
      </c>
      <c r="C1730" s="37">
        <v>539570.06000000006</v>
      </c>
      <c r="D1730" s="37">
        <v>539570.06000000006</v>
      </c>
      <c r="E1730" s="37">
        <v>539570.06000000006</v>
      </c>
      <c r="F1730" s="37">
        <v>539570.06000000006</v>
      </c>
      <c r="G1730" s="37">
        <v>539570.06000000006</v>
      </c>
      <c r="H1730" s="37">
        <v>539570.06000000006</v>
      </c>
      <c r="I1730" s="37">
        <v>539570.06000000006</v>
      </c>
      <c r="J1730" s="37">
        <v>539570.06000000006</v>
      </c>
      <c r="K1730" s="37">
        <v>539570.06000000006</v>
      </c>
      <c r="L1730" s="37">
        <v>539570.06000000006</v>
      </c>
      <c r="M1730" s="37">
        <v>539570.06000000006</v>
      </c>
      <c r="N1730" s="37">
        <v>539570.06000000006</v>
      </c>
      <c r="O1730" s="37">
        <v>539570.06000000006</v>
      </c>
      <c r="P1730" s="37">
        <v>539570.06000000006</v>
      </c>
      <c r="Q1730" s="37"/>
      <c r="R1730" s="37"/>
      <c r="S1730" s="37"/>
    </row>
    <row r="1731" spans="2:19">
      <c r="B1731" s="6">
        <v>2004</v>
      </c>
      <c r="C1731" s="37">
        <v>864422.5</v>
      </c>
      <c r="D1731" s="37">
        <v>864422.5</v>
      </c>
      <c r="E1731" s="37">
        <v>864422.5</v>
      </c>
      <c r="F1731" s="37">
        <v>864422.5</v>
      </c>
      <c r="G1731" s="37">
        <v>864422.5</v>
      </c>
      <c r="H1731" s="37">
        <v>864422.5</v>
      </c>
      <c r="I1731" s="37">
        <v>864422.5</v>
      </c>
      <c r="J1731" s="37">
        <v>864422.5</v>
      </c>
      <c r="K1731" s="37">
        <v>864422.5</v>
      </c>
      <c r="L1731" s="37">
        <v>864422.5</v>
      </c>
      <c r="M1731" s="37">
        <v>864422.5</v>
      </c>
      <c r="N1731" s="37">
        <v>864422.5</v>
      </c>
      <c r="O1731" s="37">
        <v>864422.5</v>
      </c>
      <c r="P1731" s="37">
        <v>864422.5</v>
      </c>
      <c r="Q1731" s="37"/>
      <c r="R1731" s="37"/>
      <c r="S1731" s="37"/>
    </row>
    <row r="1732" spans="2:19">
      <c r="B1732" s="6">
        <v>2003</v>
      </c>
      <c r="C1732" s="37">
        <v>512892.45</v>
      </c>
      <c r="D1732" s="37">
        <v>532857.44999999995</v>
      </c>
      <c r="E1732" s="37">
        <v>532857.44999999995</v>
      </c>
      <c r="F1732" s="37">
        <v>532857.44999999995</v>
      </c>
      <c r="G1732" s="37">
        <v>532857.44999999995</v>
      </c>
      <c r="H1732" s="37">
        <v>532857.44999999995</v>
      </c>
      <c r="I1732" s="37">
        <v>532857.44999999995</v>
      </c>
      <c r="J1732" s="37">
        <v>532857.44999999995</v>
      </c>
      <c r="K1732" s="37">
        <v>532857.44999999995</v>
      </c>
      <c r="L1732" s="37">
        <v>532857.44999999995</v>
      </c>
      <c r="M1732" s="37">
        <v>532857.44999999995</v>
      </c>
      <c r="N1732" s="37">
        <v>532857.44999999995</v>
      </c>
      <c r="O1732" s="37">
        <v>532857.44999999995</v>
      </c>
      <c r="P1732" s="37">
        <v>532857.44999999995</v>
      </c>
      <c r="Q1732" s="37"/>
      <c r="R1732" s="37"/>
      <c r="S1732" s="37"/>
    </row>
    <row r="1733" spans="2:19">
      <c r="B1733" s="6">
        <v>2002</v>
      </c>
      <c r="C1733" s="37">
        <v>567194.72000000009</v>
      </c>
      <c r="D1733" s="37">
        <v>567194.72000000009</v>
      </c>
      <c r="E1733" s="37">
        <v>567194.72000000009</v>
      </c>
      <c r="F1733" s="37">
        <v>567194.72000000009</v>
      </c>
      <c r="G1733" s="37">
        <v>567194.72000000009</v>
      </c>
      <c r="H1733" s="37">
        <v>573111.72000000009</v>
      </c>
      <c r="I1733" s="37">
        <v>573111.72000000009</v>
      </c>
      <c r="J1733" s="37">
        <v>573111.72000000009</v>
      </c>
      <c r="K1733" s="37">
        <v>573111.72000000009</v>
      </c>
      <c r="L1733" s="37">
        <v>573111.72000000009</v>
      </c>
      <c r="M1733" s="37">
        <v>573111.72000000009</v>
      </c>
      <c r="N1733" s="37">
        <v>573111.72000000009</v>
      </c>
      <c r="O1733" s="37">
        <v>573111.72000000009</v>
      </c>
      <c r="P1733" s="37">
        <v>573111.72000000009</v>
      </c>
      <c r="Q1733" s="37"/>
      <c r="R1733" s="37"/>
      <c r="S1733" s="37"/>
    </row>
    <row r="1734" spans="2:19">
      <c r="B1734" s="6">
        <v>2001</v>
      </c>
      <c r="C1734" s="37">
        <v>530619.58000000007</v>
      </c>
      <c r="D1734" s="37">
        <v>530619.58000000007</v>
      </c>
      <c r="E1734" s="37">
        <v>530619.58000000007</v>
      </c>
      <c r="F1734" s="37">
        <v>530619.58000000007</v>
      </c>
      <c r="G1734" s="37">
        <v>530619.58000000007</v>
      </c>
      <c r="H1734" s="37">
        <v>530619.58000000007</v>
      </c>
      <c r="I1734" s="37">
        <v>530619.58000000007</v>
      </c>
      <c r="J1734" s="37">
        <v>530619.58000000007</v>
      </c>
      <c r="K1734" s="37">
        <v>530619.58000000007</v>
      </c>
      <c r="L1734" s="37">
        <v>530619.58000000007</v>
      </c>
      <c r="M1734" s="37">
        <v>530619.58000000007</v>
      </c>
      <c r="N1734" s="37">
        <v>530619.58000000007</v>
      </c>
      <c r="O1734" s="37">
        <v>530619.58000000007</v>
      </c>
      <c r="P1734" s="37">
        <v>530619.58000000007</v>
      </c>
      <c r="Q1734" s="37"/>
      <c r="R1734" s="37"/>
      <c r="S1734" s="37"/>
    </row>
    <row r="1735" spans="2:19">
      <c r="B1735" s="6">
        <v>2000</v>
      </c>
      <c r="C1735" s="37">
        <v>719074.7</v>
      </c>
      <c r="D1735" s="37">
        <v>719074.7</v>
      </c>
      <c r="E1735" s="37">
        <v>719074.7</v>
      </c>
      <c r="F1735" s="37">
        <v>719074.7</v>
      </c>
      <c r="G1735" s="37">
        <v>719074.7</v>
      </c>
      <c r="H1735" s="37">
        <v>719074.7</v>
      </c>
      <c r="I1735" s="37">
        <v>719074.7</v>
      </c>
      <c r="J1735" s="37">
        <v>719074.7</v>
      </c>
      <c r="K1735" s="37">
        <v>719074.7</v>
      </c>
      <c r="L1735" s="37">
        <v>719074.7</v>
      </c>
      <c r="M1735" s="37">
        <v>719074.7</v>
      </c>
      <c r="N1735" s="37">
        <v>719074.7</v>
      </c>
      <c r="O1735" s="37">
        <v>719074.7</v>
      </c>
      <c r="P1735" s="37">
        <v>719074.7</v>
      </c>
      <c r="Q1735" s="37"/>
      <c r="R1735" s="37"/>
      <c r="S1735" s="37"/>
    </row>
    <row r="1736" spans="2:19">
      <c r="B1736" s="6">
        <v>1999</v>
      </c>
      <c r="C1736" s="37">
        <v>426287.35999999999</v>
      </c>
      <c r="D1736" s="37">
        <v>436196.5</v>
      </c>
      <c r="E1736" s="37">
        <v>436196.5</v>
      </c>
      <c r="F1736" s="37">
        <v>436196.5</v>
      </c>
      <c r="G1736" s="37">
        <v>436196.5</v>
      </c>
      <c r="H1736" s="37">
        <v>436196.5</v>
      </c>
      <c r="I1736" s="37">
        <v>436196.5</v>
      </c>
      <c r="J1736" s="37">
        <v>436196.5</v>
      </c>
      <c r="K1736" s="37">
        <v>436196.5</v>
      </c>
      <c r="L1736" s="37">
        <v>436196.5</v>
      </c>
      <c r="M1736" s="37">
        <v>436196.5</v>
      </c>
      <c r="N1736" s="37">
        <v>436196.5</v>
      </c>
      <c r="O1736" s="37">
        <v>436196.5</v>
      </c>
      <c r="P1736" s="37">
        <v>436196.5</v>
      </c>
      <c r="Q1736" s="37"/>
      <c r="R1736" s="37"/>
      <c r="S1736" s="37"/>
    </row>
    <row r="1737" spans="2:19">
      <c r="B1737" s="6">
        <v>1998</v>
      </c>
      <c r="C1737" s="37">
        <v>935187.70999999973</v>
      </c>
      <c r="D1737" s="37">
        <v>935187.70999999973</v>
      </c>
      <c r="E1737" s="37">
        <v>935187.70999999973</v>
      </c>
      <c r="F1737" s="37">
        <v>935187.70999999973</v>
      </c>
      <c r="G1737" s="37">
        <v>935187.70999999973</v>
      </c>
      <c r="H1737" s="37">
        <v>935187.70999999973</v>
      </c>
      <c r="I1737" s="37">
        <v>938662.44999999972</v>
      </c>
      <c r="J1737" s="37">
        <v>938662.44999999972</v>
      </c>
      <c r="K1737" s="37">
        <v>938662.44999999972</v>
      </c>
      <c r="L1737" s="37">
        <v>938662.44999999972</v>
      </c>
      <c r="M1737" s="37">
        <v>938662.44999999972</v>
      </c>
      <c r="N1737" s="37">
        <v>938662.44999999972</v>
      </c>
      <c r="O1737" s="37">
        <v>938662.44999999972</v>
      </c>
      <c r="P1737" s="37">
        <v>938662.44999999972</v>
      </c>
      <c r="Q1737" s="37"/>
      <c r="R1737" s="37"/>
      <c r="S1737" s="37"/>
    </row>
    <row r="1738" spans="2:19">
      <c r="B1738" s="6">
        <v>1997</v>
      </c>
      <c r="C1738" s="37">
        <v>991430.87999999989</v>
      </c>
      <c r="D1738" s="37">
        <v>991430.87999999989</v>
      </c>
      <c r="E1738" s="37">
        <v>991430.87999999989</v>
      </c>
      <c r="F1738" s="37">
        <v>991430.87999999989</v>
      </c>
      <c r="G1738" s="37">
        <v>991430.87999999989</v>
      </c>
      <c r="H1738" s="37">
        <v>991430.87999999989</v>
      </c>
      <c r="I1738" s="37">
        <v>991430.87999999989</v>
      </c>
      <c r="J1738" s="37">
        <v>991430.87999999989</v>
      </c>
      <c r="K1738" s="37">
        <v>991430.87999999989</v>
      </c>
      <c r="L1738" s="37">
        <v>991430.87999999989</v>
      </c>
      <c r="M1738" s="37">
        <v>991430.87999999989</v>
      </c>
      <c r="N1738" s="37">
        <v>991430.87999999989</v>
      </c>
      <c r="O1738" s="37">
        <v>991430.87999999989</v>
      </c>
      <c r="P1738" s="37">
        <v>991430.87999999989</v>
      </c>
      <c r="Q1738" s="37"/>
      <c r="R1738" s="37"/>
      <c r="S1738" s="37"/>
    </row>
    <row r="1739" spans="2:19">
      <c r="B1739" s="6">
        <v>1996</v>
      </c>
      <c r="C1739" s="37">
        <v>527360.69000000006</v>
      </c>
      <c r="D1739" s="37">
        <v>521480.68000000005</v>
      </c>
      <c r="E1739" s="37">
        <v>521480.68000000005</v>
      </c>
      <c r="F1739" s="37">
        <v>521480.68000000005</v>
      </c>
      <c r="G1739" s="37">
        <v>521480.68000000005</v>
      </c>
      <c r="H1739" s="37">
        <v>521480.68000000005</v>
      </c>
      <c r="I1739" s="37">
        <v>521480.68000000005</v>
      </c>
      <c r="J1739" s="37">
        <v>521480.68000000005</v>
      </c>
      <c r="K1739" s="37">
        <v>521480.68000000005</v>
      </c>
      <c r="L1739" s="37">
        <v>521480.68000000005</v>
      </c>
      <c r="M1739" s="37">
        <v>521480.68000000005</v>
      </c>
      <c r="N1739" s="37">
        <v>521480.68000000005</v>
      </c>
      <c r="O1739" s="37">
        <v>521480.68000000005</v>
      </c>
      <c r="P1739" s="37">
        <v>521480.68000000005</v>
      </c>
      <c r="Q1739" s="37"/>
      <c r="R1739" s="37"/>
      <c r="S1739" s="37"/>
    </row>
    <row r="1740" spans="2:19">
      <c r="B1740" s="6">
        <v>1995</v>
      </c>
      <c r="C1740" s="37">
        <v>177799.65</v>
      </c>
      <c r="D1740" s="37">
        <v>177799.65</v>
      </c>
      <c r="E1740" s="37">
        <v>177799.65</v>
      </c>
      <c r="F1740" s="37">
        <v>177799.65</v>
      </c>
      <c r="G1740" s="37">
        <v>177799.65</v>
      </c>
      <c r="H1740" s="37">
        <v>177799.65</v>
      </c>
      <c r="I1740" s="37">
        <v>177799.65</v>
      </c>
      <c r="J1740" s="37">
        <v>177799.65</v>
      </c>
      <c r="K1740" s="37">
        <v>177799.65</v>
      </c>
      <c r="L1740" s="37">
        <v>177799.65</v>
      </c>
      <c r="M1740" s="37">
        <v>177799.65</v>
      </c>
      <c r="N1740" s="37">
        <v>177799.65</v>
      </c>
      <c r="O1740" s="37">
        <v>177799.64999999997</v>
      </c>
      <c r="P1740" s="37">
        <v>177799.64999999997</v>
      </c>
      <c r="Q1740" s="37"/>
      <c r="R1740" s="37"/>
      <c r="S1740" s="37"/>
    </row>
    <row r="1741" spans="2:19">
      <c r="B1741" s="6">
        <v>1994</v>
      </c>
      <c r="C1741" s="37">
        <v>934524.94999999972</v>
      </c>
      <c r="D1741" s="37">
        <v>934524.94999999972</v>
      </c>
      <c r="E1741" s="37">
        <v>934524.94999999972</v>
      </c>
      <c r="F1741" s="37">
        <v>934524.94999999972</v>
      </c>
      <c r="G1741" s="37">
        <v>869325.41999999969</v>
      </c>
      <c r="H1741" s="37">
        <v>869325.41999999969</v>
      </c>
      <c r="I1741" s="37">
        <v>869325.41999999969</v>
      </c>
      <c r="J1741" s="37">
        <v>869325.41999999969</v>
      </c>
      <c r="K1741" s="37">
        <v>869325.41999999969</v>
      </c>
      <c r="L1741" s="37">
        <v>848915.71999999974</v>
      </c>
      <c r="M1741" s="37">
        <v>848915.71999999974</v>
      </c>
      <c r="N1741" s="37">
        <v>848915.71999999974</v>
      </c>
      <c r="O1741" s="37">
        <v>848915.71999999974</v>
      </c>
      <c r="P1741" s="37">
        <v>848915.71999999974</v>
      </c>
      <c r="Q1741" s="37"/>
      <c r="R1741" s="37"/>
      <c r="S1741" s="37"/>
    </row>
    <row r="1742" spans="2:19">
      <c r="B1742" s="6">
        <v>1993</v>
      </c>
      <c r="C1742" s="37">
        <v>643423.49999999988</v>
      </c>
      <c r="D1742" s="37">
        <v>643423.49999999988</v>
      </c>
      <c r="E1742" s="37">
        <v>643423.49999999988</v>
      </c>
      <c r="F1742" s="37">
        <v>643423.49999999988</v>
      </c>
      <c r="G1742" s="37">
        <v>643423.49999999988</v>
      </c>
      <c r="H1742" s="37">
        <v>643423.49999999988</v>
      </c>
      <c r="I1742" s="37">
        <v>643423.49999999988</v>
      </c>
      <c r="J1742" s="37">
        <v>643423.49999999988</v>
      </c>
      <c r="K1742" s="37">
        <v>643423.49999999988</v>
      </c>
      <c r="L1742" s="37">
        <v>643423.49999999988</v>
      </c>
      <c r="M1742" s="37">
        <v>643423.49999999988</v>
      </c>
      <c r="N1742" s="37">
        <v>643423.49999999988</v>
      </c>
      <c r="O1742" s="37">
        <v>643423.49999999988</v>
      </c>
      <c r="P1742" s="37">
        <v>643423.49999999988</v>
      </c>
      <c r="Q1742" s="37"/>
      <c r="R1742" s="37"/>
      <c r="S1742" s="37"/>
    </row>
    <row r="1743" spans="2:19">
      <c r="B1743" s="6">
        <v>1992</v>
      </c>
      <c r="C1743" s="37">
        <v>109523.85</v>
      </c>
      <c r="D1743" s="37">
        <v>109523.85</v>
      </c>
      <c r="E1743" s="37">
        <v>109523.85</v>
      </c>
      <c r="F1743" s="37">
        <v>109523.85</v>
      </c>
      <c r="G1743" s="37">
        <v>109523.85</v>
      </c>
      <c r="H1743" s="37">
        <v>109523.85</v>
      </c>
      <c r="I1743" s="37">
        <v>109523.85</v>
      </c>
      <c r="J1743" s="37">
        <v>109523.85</v>
      </c>
      <c r="K1743" s="37">
        <v>109523.85</v>
      </c>
      <c r="L1743" s="37">
        <v>109523.85</v>
      </c>
      <c r="M1743" s="37">
        <v>109523.85</v>
      </c>
      <c r="N1743" s="37">
        <v>109523.85</v>
      </c>
      <c r="O1743" s="37">
        <v>109523.85</v>
      </c>
      <c r="P1743" s="37">
        <v>109523.85</v>
      </c>
      <c r="Q1743" s="37"/>
      <c r="R1743" s="37"/>
      <c r="S1743" s="37"/>
    </row>
    <row r="1744" spans="2:19">
      <c r="B1744" s="6">
        <v>1991</v>
      </c>
      <c r="C1744" s="37">
        <v>403744.28</v>
      </c>
      <c r="D1744" s="37">
        <v>403744.28</v>
      </c>
      <c r="E1744" s="37">
        <v>403744.28</v>
      </c>
      <c r="F1744" s="37">
        <v>403744.28</v>
      </c>
      <c r="G1744" s="37">
        <v>403744.28</v>
      </c>
      <c r="H1744" s="37">
        <v>403744.28</v>
      </c>
      <c r="I1744" s="37">
        <v>403744.28</v>
      </c>
      <c r="J1744" s="37">
        <v>403744.28</v>
      </c>
      <c r="K1744" s="37">
        <v>403744.28</v>
      </c>
      <c r="L1744" s="37">
        <v>403744.28</v>
      </c>
      <c r="M1744" s="37">
        <v>403744.28</v>
      </c>
      <c r="N1744" s="37">
        <v>403744.28</v>
      </c>
      <c r="O1744" s="37">
        <v>403744.28</v>
      </c>
      <c r="P1744" s="37">
        <v>403744.28</v>
      </c>
      <c r="Q1744" s="37"/>
      <c r="R1744" s="37"/>
      <c r="S1744" s="37"/>
    </row>
    <row r="1745" spans="2:19">
      <c r="B1745" s="6">
        <v>1990</v>
      </c>
      <c r="C1745" s="37">
        <v>794312.59</v>
      </c>
      <c r="D1745" s="37">
        <v>794312.59</v>
      </c>
      <c r="E1745" s="37">
        <v>794312.59</v>
      </c>
      <c r="F1745" s="37">
        <v>794312.59</v>
      </c>
      <c r="G1745" s="37">
        <v>794312.59</v>
      </c>
      <c r="H1745" s="37">
        <v>794312.59</v>
      </c>
      <c r="I1745" s="37">
        <v>794312.59</v>
      </c>
      <c r="J1745" s="37">
        <v>794312.59</v>
      </c>
      <c r="K1745" s="37">
        <v>794312.59</v>
      </c>
      <c r="L1745" s="37">
        <v>794312.59</v>
      </c>
      <c r="M1745" s="37">
        <v>794312.59</v>
      </c>
      <c r="N1745" s="37">
        <v>794312.59</v>
      </c>
      <c r="O1745" s="37">
        <v>794312.59</v>
      </c>
      <c r="P1745" s="37">
        <v>794312.59</v>
      </c>
      <c r="Q1745" s="37"/>
      <c r="R1745" s="37"/>
      <c r="S1745" s="37"/>
    </row>
    <row r="1746" spans="2:19">
      <c r="B1746" s="6">
        <v>1989</v>
      </c>
      <c r="C1746" s="37">
        <v>230868.59000000003</v>
      </c>
      <c r="D1746" s="37">
        <v>230868.59000000003</v>
      </c>
      <c r="E1746" s="37">
        <v>230868.59000000003</v>
      </c>
      <c r="F1746" s="37">
        <v>230868.59000000003</v>
      </c>
      <c r="G1746" s="37">
        <v>230868.59000000003</v>
      </c>
      <c r="H1746" s="37">
        <v>230868.59000000003</v>
      </c>
      <c r="I1746" s="37">
        <v>232707.51</v>
      </c>
      <c r="J1746" s="37">
        <v>232707.51</v>
      </c>
      <c r="K1746" s="37">
        <v>232707.51</v>
      </c>
      <c r="L1746" s="37">
        <v>232707.51</v>
      </c>
      <c r="M1746" s="37">
        <v>232707.51</v>
      </c>
      <c r="N1746" s="37">
        <v>232707.51</v>
      </c>
      <c r="O1746" s="37">
        <v>232707.51</v>
      </c>
      <c r="P1746" s="37">
        <v>232707.51</v>
      </c>
      <c r="Q1746" s="37"/>
      <c r="R1746" s="37"/>
      <c r="S1746" s="37"/>
    </row>
    <row r="1747" spans="2:19">
      <c r="B1747" s="6">
        <v>1988</v>
      </c>
      <c r="C1747" s="37">
        <v>584893.30000000005</v>
      </c>
      <c r="D1747" s="37">
        <v>584893.30000000005</v>
      </c>
      <c r="E1747" s="37">
        <v>584893.30000000005</v>
      </c>
      <c r="F1747" s="37">
        <v>584893.30000000005</v>
      </c>
      <c r="G1747" s="37">
        <v>584893.30000000005</v>
      </c>
      <c r="H1747" s="37">
        <v>584893.30000000005</v>
      </c>
      <c r="I1747" s="37">
        <v>594096.00000000012</v>
      </c>
      <c r="J1747" s="37">
        <v>594096.00000000012</v>
      </c>
      <c r="K1747" s="37">
        <v>594096.00000000012</v>
      </c>
      <c r="L1747" s="37">
        <v>594096.00000000012</v>
      </c>
      <c r="M1747" s="37">
        <v>594096.00000000012</v>
      </c>
      <c r="N1747" s="37">
        <v>594096.00000000012</v>
      </c>
      <c r="O1747" s="37">
        <v>594096.00000000012</v>
      </c>
      <c r="P1747" s="37">
        <v>594096.00000000012</v>
      </c>
      <c r="Q1747" s="37"/>
      <c r="R1747" s="37"/>
      <c r="S1747" s="37"/>
    </row>
    <row r="1748" spans="2:19">
      <c r="B1748" s="6">
        <v>1987</v>
      </c>
      <c r="C1748" s="37">
        <v>443999.50999999995</v>
      </c>
      <c r="D1748" s="37">
        <v>414503.54</v>
      </c>
      <c r="E1748" s="37">
        <v>414503.54</v>
      </c>
      <c r="F1748" s="37">
        <v>414503.54</v>
      </c>
      <c r="G1748" s="37">
        <v>414503.54</v>
      </c>
      <c r="H1748" s="37">
        <v>414503.54</v>
      </c>
      <c r="I1748" s="37">
        <v>507712.05</v>
      </c>
      <c r="J1748" s="37">
        <v>507712.05</v>
      </c>
      <c r="K1748" s="37">
        <v>507712.05</v>
      </c>
      <c r="L1748" s="37">
        <v>455368.54</v>
      </c>
      <c r="M1748" s="37">
        <v>455368.54</v>
      </c>
      <c r="N1748" s="37">
        <v>455368.54</v>
      </c>
      <c r="O1748" s="37">
        <v>455368.54</v>
      </c>
      <c r="P1748" s="37">
        <v>455368.54</v>
      </c>
      <c r="Q1748" s="37"/>
      <c r="R1748" s="37"/>
      <c r="S1748" s="37"/>
    </row>
    <row r="1749" spans="2:19">
      <c r="B1749" s="6">
        <v>1986</v>
      </c>
      <c r="C1749" s="37">
        <v>992720.62</v>
      </c>
      <c r="D1749" s="37">
        <v>989973.88</v>
      </c>
      <c r="E1749" s="37">
        <v>989973.88</v>
      </c>
      <c r="F1749" s="37">
        <v>989973.88</v>
      </c>
      <c r="G1749" s="37">
        <v>989973.88</v>
      </c>
      <c r="H1749" s="37">
        <v>989973.88</v>
      </c>
      <c r="I1749" s="37">
        <v>996480.66999999993</v>
      </c>
      <c r="J1749" s="37">
        <v>996480.66999999993</v>
      </c>
      <c r="K1749" s="37">
        <v>996480.66999999993</v>
      </c>
      <c r="L1749" s="37">
        <v>996480.66999999993</v>
      </c>
      <c r="M1749" s="37">
        <v>996480.66999999993</v>
      </c>
      <c r="N1749" s="37">
        <v>996480.66999999993</v>
      </c>
      <c r="O1749" s="37">
        <v>996480.66999999993</v>
      </c>
      <c r="P1749" s="37">
        <v>996480.66999999993</v>
      </c>
      <c r="Q1749" s="37"/>
      <c r="R1749" s="37"/>
      <c r="S1749" s="37"/>
    </row>
    <row r="1750" spans="2:19">
      <c r="B1750" s="6">
        <v>1985</v>
      </c>
      <c r="C1750" s="37">
        <v>152176.38</v>
      </c>
      <c r="D1750" s="37">
        <v>138311.77000000002</v>
      </c>
      <c r="E1750" s="37">
        <v>138311.77000000002</v>
      </c>
      <c r="F1750" s="37">
        <v>138311.77000000002</v>
      </c>
      <c r="G1750" s="37">
        <v>138311.77000000002</v>
      </c>
      <c r="H1750" s="37">
        <v>138311.77000000002</v>
      </c>
      <c r="I1750" s="37">
        <v>258813.06</v>
      </c>
      <c r="J1750" s="37">
        <v>258813.06</v>
      </c>
      <c r="K1750" s="37">
        <v>258813.06</v>
      </c>
      <c r="L1750" s="37">
        <v>258813.06</v>
      </c>
      <c r="M1750" s="37">
        <v>258813.06</v>
      </c>
      <c r="N1750" s="37">
        <v>258813.06</v>
      </c>
      <c r="O1750" s="37">
        <v>258813.06</v>
      </c>
      <c r="P1750" s="37">
        <v>258813.06</v>
      </c>
      <c r="Q1750" s="37"/>
      <c r="R1750" s="37"/>
      <c r="S1750" s="37"/>
    </row>
    <row r="1751" spans="2:19">
      <c r="B1751" s="6">
        <v>1984</v>
      </c>
      <c r="C1751" s="37">
        <v>85911.1</v>
      </c>
      <c r="D1751" s="37">
        <v>77687.56</v>
      </c>
      <c r="E1751" s="37">
        <v>77687.56</v>
      </c>
      <c r="F1751" s="37">
        <v>77687.56</v>
      </c>
      <c r="G1751" s="37">
        <v>77687.56</v>
      </c>
      <c r="H1751" s="37">
        <v>77687.56</v>
      </c>
      <c r="I1751" s="37">
        <v>3427469.56</v>
      </c>
      <c r="J1751" s="37">
        <v>3427469.56</v>
      </c>
      <c r="K1751" s="37">
        <v>3427469.56</v>
      </c>
      <c r="L1751" s="37">
        <v>3427469.56</v>
      </c>
      <c r="M1751" s="37">
        <v>3427469.56</v>
      </c>
      <c r="N1751" s="37">
        <v>3427469.56</v>
      </c>
      <c r="O1751" s="37">
        <v>3427469.56</v>
      </c>
      <c r="P1751" s="37">
        <v>3427469.56</v>
      </c>
      <c r="Q1751" s="37"/>
      <c r="R1751" s="37"/>
      <c r="S1751" s="37"/>
    </row>
    <row r="1752" spans="2:19">
      <c r="B1752" s="6">
        <v>1983</v>
      </c>
      <c r="C1752" s="37">
        <v>216298.81</v>
      </c>
      <c r="D1752" s="37">
        <v>199853.63999999998</v>
      </c>
      <c r="E1752" s="37">
        <v>199853.63999999998</v>
      </c>
      <c r="F1752" s="37">
        <v>199853.63999999998</v>
      </c>
      <c r="G1752" s="37">
        <v>193779.74</v>
      </c>
      <c r="H1752" s="37">
        <v>193779.74</v>
      </c>
      <c r="I1752" s="37">
        <v>2102178.27</v>
      </c>
      <c r="J1752" s="37">
        <v>2102178.27</v>
      </c>
      <c r="K1752" s="37">
        <v>2102178.27</v>
      </c>
      <c r="L1752" s="37">
        <v>2102178.27</v>
      </c>
      <c r="M1752" s="37">
        <v>2102178.27</v>
      </c>
      <c r="N1752" s="37">
        <v>2102178.27</v>
      </c>
      <c r="O1752" s="37">
        <v>2102178.27</v>
      </c>
      <c r="P1752" s="37">
        <v>2102178.27</v>
      </c>
      <c r="Q1752" s="37"/>
      <c r="R1752" s="37"/>
      <c r="S1752" s="37"/>
    </row>
    <row r="1753" spans="2:19">
      <c r="B1753" s="6">
        <v>1982</v>
      </c>
      <c r="C1753" s="37">
        <v>259897.37</v>
      </c>
      <c r="D1753" s="37">
        <v>243382.94999999998</v>
      </c>
      <c r="E1753" s="37">
        <v>243382.94999999998</v>
      </c>
      <c r="F1753" s="37">
        <v>243382.94999999998</v>
      </c>
      <c r="G1753" s="37">
        <v>243382.94999999998</v>
      </c>
      <c r="H1753" s="37">
        <v>243382.94999999998</v>
      </c>
      <c r="I1753" s="37">
        <v>1127811.43</v>
      </c>
      <c r="J1753" s="37">
        <v>1127811.43</v>
      </c>
      <c r="K1753" s="37">
        <v>1127811.43</v>
      </c>
      <c r="L1753" s="37">
        <v>1127811.43</v>
      </c>
      <c r="M1753" s="37">
        <v>1127811.43</v>
      </c>
      <c r="N1753" s="37">
        <v>1127811.43</v>
      </c>
      <c r="O1753" s="37">
        <v>1127811.43</v>
      </c>
      <c r="P1753" s="37">
        <v>1127811.43</v>
      </c>
      <c r="Q1753" s="37"/>
      <c r="R1753" s="37"/>
      <c r="S1753" s="37"/>
    </row>
    <row r="1754" spans="2:19">
      <c r="B1754" s="6">
        <v>1981</v>
      </c>
      <c r="C1754" s="37">
        <v>145019.74</v>
      </c>
      <c r="D1754" s="37">
        <v>141439.21</v>
      </c>
      <c r="E1754" s="37">
        <v>141439.21</v>
      </c>
      <c r="F1754" s="37">
        <v>141439.21</v>
      </c>
      <c r="G1754" s="37">
        <v>141439.21</v>
      </c>
      <c r="H1754" s="37">
        <v>141439.21</v>
      </c>
      <c r="I1754" s="37">
        <v>531070.91999999993</v>
      </c>
      <c r="J1754" s="37">
        <v>449626.25</v>
      </c>
      <c r="K1754" s="37">
        <v>449626.25</v>
      </c>
      <c r="L1754" s="37">
        <v>449626.25</v>
      </c>
      <c r="M1754" s="37">
        <v>449626.25</v>
      </c>
      <c r="N1754" s="37">
        <v>449626.25</v>
      </c>
      <c r="O1754" s="37">
        <v>449626.25</v>
      </c>
      <c r="P1754" s="37">
        <v>449626.25</v>
      </c>
      <c r="Q1754" s="37"/>
      <c r="R1754" s="37"/>
      <c r="S1754" s="37"/>
    </row>
    <row r="1755" spans="2:19">
      <c r="B1755" s="6">
        <v>1980</v>
      </c>
      <c r="C1755" s="37">
        <v>298880.94</v>
      </c>
      <c r="D1755" s="37">
        <v>265074.15000000002</v>
      </c>
      <c r="E1755" s="37">
        <v>265074.15000000002</v>
      </c>
      <c r="F1755" s="37">
        <v>265074.15000000002</v>
      </c>
      <c r="G1755" s="37">
        <v>265074.15000000002</v>
      </c>
      <c r="H1755" s="37">
        <v>265074.15000000002</v>
      </c>
      <c r="I1755" s="37">
        <v>265074.15000000002</v>
      </c>
      <c r="J1755" s="37">
        <v>265074.15000000002</v>
      </c>
      <c r="K1755" s="37">
        <v>265074.15000000002</v>
      </c>
      <c r="L1755" s="37">
        <v>265074.15000000002</v>
      </c>
      <c r="M1755" s="37">
        <v>265074.15000000002</v>
      </c>
      <c r="N1755" s="37">
        <v>265074.15000000002</v>
      </c>
      <c r="O1755" s="37">
        <v>265074.15000000002</v>
      </c>
      <c r="P1755" s="37">
        <v>265074.15000000002</v>
      </c>
      <c r="Q1755" s="37"/>
      <c r="R1755" s="37"/>
      <c r="S1755" s="37"/>
    </row>
    <row r="1756" spans="2:19">
      <c r="B1756" s="6">
        <v>1979</v>
      </c>
      <c r="C1756" s="37">
        <v>170219.20999999996</v>
      </c>
      <c r="D1756" s="37">
        <v>163662.64999999997</v>
      </c>
      <c r="E1756" s="37">
        <v>163662.64999999997</v>
      </c>
      <c r="F1756" s="37">
        <v>163662.64999999997</v>
      </c>
      <c r="G1756" s="37">
        <v>87889.23</v>
      </c>
      <c r="H1756" s="37">
        <v>87889.23</v>
      </c>
      <c r="I1756" s="37">
        <v>87889.23</v>
      </c>
      <c r="J1756" s="37">
        <v>87889.23</v>
      </c>
      <c r="K1756" s="37">
        <v>87889.23</v>
      </c>
      <c r="L1756" s="37">
        <v>87193.3</v>
      </c>
      <c r="M1756" s="37">
        <v>87193.3</v>
      </c>
      <c r="N1756" s="37">
        <v>87193.3</v>
      </c>
      <c r="O1756" s="37">
        <v>87193.3</v>
      </c>
      <c r="P1756" s="37">
        <v>87193.3</v>
      </c>
      <c r="Q1756" s="37"/>
      <c r="R1756" s="37"/>
      <c r="S1756" s="37"/>
    </row>
    <row r="1757" spans="2:19">
      <c r="B1757" s="6">
        <v>1978</v>
      </c>
      <c r="C1757" s="37">
        <v>183690.04</v>
      </c>
      <c r="D1757" s="37">
        <v>179500.9</v>
      </c>
      <c r="E1757" s="37">
        <v>179500.9</v>
      </c>
      <c r="F1757" s="37">
        <v>179500.9</v>
      </c>
      <c r="G1757" s="37">
        <v>179500.9</v>
      </c>
      <c r="H1757" s="37">
        <v>179500.9</v>
      </c>
      <c r="I1757" s="37">
        <v>240134.01000000004</v>
      </c>
      <c r="J1757" s="37">
        <v>240134.01000000004</v>
      </c>
      <c r="K1757" s="37">
        <v>240134.01000000004</v>
      </c>
      <c r="L1757" s="37">
        <v>182941.95000000004</v>
      </c>
      <c r="M1757" s="37">
        <v>182941.95000000004</v>
      </c>
      <c r="N1757" s="37">
        <v>182941.95000000004</v>
      </c>
      <c r="O1757" s="37">
        <v>182941.95000000004</v>
      </c>
      <c r="P1757" s="37">
        <v>182941.95000000004</v>
      </c>
      <c r="Q1757" s="37"/>
      <c r="R1757" s="37"/>
      <c r="S1757" s="37"/>
    </row>
    <row r="1758" spans="2:19">
      <c r="B1758" s="6">
        <v>1977</v>
      </c>
      <c r="C1758" s="37">
        <v>194561.15000000014</v>
      </c>
      <c r="D1758" s="37">
        <v>194561.15000000014</v>
      </c>
      <c r="E1758" s="37">
        <v>193402.95000000013</v>
      </c>
      <c r="F1758" s="37">
        <v>193402.95000000013</v>
      </c>
      <c r="G1758" s="37">
        <v>193402.95000000013</v>
      </c>
      <c r="H1758" s="37">
        <v>193402.95000000013</v>
      </c>
      <c r="I1758" s="37">
        <v>193402.95000000013</v>
      </c>
      <c r="J1758" s="37">
        <v>193402.95000000013</v>
      </c>
      <c r="K1758" s="37">
        <v>193402.95000000013</v>
      </c>
      <c r="L1758" s="37">
        <v>192244.75000000012</v>
      </c>
      <c r="M1758" s="37">
        <v>192244.75000000012</v>
      </c>
      <c r="N1758" s="37">
        <v>192244.75000000012</v>
      </c>
      <c r="O1758" s="37">
        <v>192244.75000000012</v>
      </c>
      <c r="P1758" s="37">
        <v>192244.75000000012</v>
      </c>
      <c r="Q1758" s="37"/>
      <c r="R1758" s="37"/>
      <c r="S1758" s="37"/>
    </row>
    <row r="1759" spans="2:19">
      <c r="B1759" s="6">
        <v>1976</v>
      </c>
      <c r="C1759" s="37">
        <v>158455.10999999999</v>
      </c>
      <c r="D1759" s="37">
        <v>156329.54</v>
      </c>
      <c r="E1759" s="37">
        <v>156329.54</v>
      </c>
      <c r="F1759" s="37">
        <v>156329.54</v>
      </c>
      <c r="G1759" s="37">
        <v>99114.99</v>
      </c>
      <c r="H1759" s="37">
        <v>99114.99</v>
      </c>
      <c r="I1759" s="37">
        <v>117295.35</v>
      </c>
      <c r="J1759" s="37">
        <v>117295.35</v>
      </c>
      <c r="K1759" s="37">
        <v>117295.35</v>
      </c>
      <c r="L1759" s="37">
        <v>117295.35</v>
      </c>
      <c r="M1759" s="37">
        <v>117295.35</v>
      </c>
      <c r="N1759" s="37">
        <v>117295.35</v>
      </c>
      <c r="O1759" s="37">
        <v>117295.35</v>
      </c>
      <c r="P1759" s="37">
        <v>117295.35</v>
      </c>
      <c r="Q1759" s="37"/>
      <c r="R1759" s="37"/>
      <c r="S1759" s="37"/>
    </row>
    <row r="1760" spans="2:19">
      <c r="B1760" s="6">
        <v>1975</v>
      </c>
      <c r="C1760" s="37">
        <v>294206.63</v>
      </c>
      <c r="D1760" s="37">
        <v>291347.24</v>
      </c>
      <c r="E1760" s="37">
        <v>291347.24</v>
      </c>
      <c r="F1760" s="37">
        <v>291347.24</v>
      </c>
      <c r="G1760" s="37">
        <v>201847.82</v>
      </c>
      <c r="H1760" s="37">
        <v>201847.82</v>
      </c>
      <c r="I1760" s="37">
        <v>201847.82</v>
      </c>
      <c r="J1760" s="37">
        <v>201847.82</v>
      </c>
      <c r="K1760" s="37">
        <v>201847.82</v>
      </c>
      <c r="L1760" s="37">
        <v>201847.82</v>
      </c>
      <c r="M1760" s="37">
        <v>201847.82</v>
      </c>
      <c r="N1760" s="37">
        <v>201847.82</v>
      </c>
      <c r="O1760" s="37">
        <v>201847.82</v>
      </c>
      <c r="P1760" s="37">
        <v>201847.82</v>
      </c>
      <c r="Q1760" s="37"/>
      <c r="R1760" s="37"/>
      <c r="S1760" s="37"/>
    </row>
    <row r="1761" spans="2:19">
      <c r="B1761" s="6">
        <v>1974</v>
      </c>
      <c r="C1761" s="37">
        <v>174972.95</v>
      </c>
      <c r="D1761" s="37">
        <v>171913.42</v>
      </c>
      <c r="E1761" s="37">
        <v>171913.42</v>
      </c>
      <c r="F1761" s="37">
        <v>171913.42</v>
      </c>
      <c r="G1761" s="37">
        <v>158952.53</v>
      </c>
      <c r="H1761" s="37">
        <v>158952.53</v>
      </c>
      <c r="I1761" s="37">
        <v>176263.79</v>
      </c>
      <c r="J1761" s="37">
        <v>176263.79</v>
      </c>
      <c r="K1761" s="37">
        <v>176263.79</v>
      </c>
      <c r="L1761" s="37">
        <v>176263.79</v>
      </c>
      <c r="M1761" s="37">
        <v>176263.79</v>
      </c>
      <c r="N1761" s="37">
        <v>176263.79</v>
      </c>
      <c r="O1761" s="37">
        <v>176263.79</v>
      </c>
      <c r="P1761" s="37">
        <v>176263.79</v>
      </c>
      <c r="Q1761" s="37"/>
      <c r="R1761" s="37"/>
      <c r="S1761" s="37"/>
    </row>
    <row r="1762" spans="2:19">
      <c r="B1762" s="6">
        <v>1973</v>
      </c>
      <c r="C1762" s="37">
        <v>16814.3</v>
      </c>
      <c r="D1762" s="37">
        <v>15741.14</v>
      </c>
      <c r="E1762" s="37">
        <v>15741.14</v>
      </c>
      <c r="F1762" s="37">
        <v>15741.14</v>
      </c>
      <c r="G1762" s="37">
        <v>0</v>
      </c>
      <c r="H1762" s="37">
        <v>0</v>
      </c>
      <c r="I1762" s="37">
        <v>995.33999999999992</v>
      </c>
      <c r="J1762" s="37">
        <v>995.33999999999992</v>
      </c>
      <c r="K1762" s="37">
        <v>995.33999999999992</v>
      </c>
      <c r="L1762" s="37">
        <v>995.33999999999992</v>
      </c>
      <c r="M1762" s="37">
        <v>995.33999999999992</v>
      </c>
      <c r="N1762" s="37">
        <v>995.33999999999992</v>
      </c>
      <c r="O1762" s="37">
        <v>995.33999999999992</v>
      </c>
      <c r="P1762" s="37">
        <v>995.33999999999992</v>
      </c>
      <c r="Q1762" s="37"/>
      <c r="R1762" s="37"/>
      <c r="S1762" s="37"/>
    </row>
    <row r="1763" spans="2:19">
      <c r="B1763" s="6">
        <v>1972</v>
      </c>
      <c r="C1763" s="37">
        <v>110426.08000000002</v>
      </c>
      <c r="D1763" s="37">
        <v>102038.31</v>
      </c>
      <c r="E1763" s="37">
        <v>85866.74</v>
      </c>
      <c r="F1763" s="37">
        <v>85866.74</v>
      </c>
      <c r="G1763" s="37">
        <v>56476.21</v>
      </c>
      <c r="H1763" s="37">
        <v>56476.21</v>
      </c>
      <c r="I1763" s="37">
        <v>56476.21</v>
      </c>
      <c r="J1763" s="37">
        <v>56476.21</v>
      </c>
      <c r="K1763" s="37">
        <v>56476.21</v>
      </c>
      <c r="L1763" s="37">
        <v>56476.21</v>
      </c>
      <c r="M1763" s="37">
        <v>56476.21</v>
      </c>
      <c r="N1763" s="37">
        <v>56476.21</v>
      </c>
      <c r="O1763" s="37">
        <v>56476.21</v>
      </c>
      <c r="P1763" s="37">
        <v>56476.21</v>
      </c>
      <c r="Q1763" s="37"/>
      <c r="R1763" s="37"/>
      <c r="S1763" s="37"/>
    </row>
    <row r="1764" spans="2:19">
      <c r="B1764" s="6">
        <v>1971</v>
      </c>
      <c r="C1764" s="37">
        <v>119501.06000000001</v>
      </c>
      <c r="D1764" s="37">
        <v>116352.17</v>
      </c>
      <c r="E1764" s="37">
        <v>116352.17</v>
      </c>
      <c r="F1764" s="37">
        <v>116352.17</v>
      </c>
      <c r="G1764" s="37">
        <v>100870.45</v>
      </c>
      <c r="H1764" s="37">
        <v>100870.45</v>
      </c>
      <c r="I1764" s="37">
        <v>103888.7</v>
      </c>
      <c r="J1764" s="37">
        <v>103888.7</v>
      </c>
      <c r="K1764" s="37">
        <v>103888.7</v>
      </c>
      <c r="L1764" s="37">
        <v>103888.7</v>
      </c>
      <c r="M1764" s="37">
        <v>103888.7</v>
      </c>
      <c r="N1764" s="37">
        <v>103888.7</v>
      </c>
      <c r="O1764" s="37">
        <v>103888.7</v>
      </c>
      <c r="P1764" s="37">
        <v>103888.7</v>
      </c>
      <c r="Q1764" s="37"/>
      <c r="R1764" s="37"/>
      <c r="S1764" s="37"/>
    </row>
    <row r="1765" spans="2:19">
      <c r="B1765" s="6">
        <v>1970</v>
      </c>
      <c r="C1765" s="37">
        <v>135647.81999999998</v>
      </c>
      <c r="D1765" s="37">
        <v>134668.65999999997</v>
      </c>
      <c r="E1765" s="37">
        <v>134668.65999999997</v>
      </c>
      <c r="F1765" s="37">
        <v>134668.65999999997</v>
      </c>
      <c r="G1765" s="37">
        <v>0</v>
      </c>
      <c r="H1765" s="37">
        <v>0</v>
      </c>
      <c r="I1765" s="37">
        <v>0</v>
      </c>
      <c r="J1765" s="37">
        <v>0</v>
      </c>
      <c r="K1765" s="37">
        <v>0</v>
      </c>
      <c r="L1765" s="37">
        <v>0</v>
      </c>
      <c r="M1765" s="37">
        <v>0</v>
      </c>
      <c r="N1765" s="37">
        <v>0</v>
      </c>
      <c r="O1765" s="37">
        <v>0</v>
      </c>
      <c r="P1765" s="37">
        <v>0</v>
      </c>
      <c r="Q1765" s="37"/>
      <c r="R1765" s="37"/>
      <c r="S1765" s="37"/>
    </row>
    <row r="1766" spans="2:19">
      <c r="B1766" s="6">
        <v>1969</v>
      </c>
      <c r="C1766" s="37">
        <v>23749.09</v>
      </c>
      <c r="D1766" s="37">
        <v>23749.09</v>
      </c>
      <c r="E1766" s="37">
        <v>23749.09</v>
      </c>
      <c r="F1766" s="37">
        <v>23749.09</v>
      </c>
      <c r="G1766" s="37">
        <v>0</v>
      </c>
      <c r="H1766" s="37">
        <v>0</v>
      </c>
      <c r="I1766" s="37">
        <v>4911.97</v>
      </c>
      <c r="J1766" s="37">
        <v>4911.97</v>
      </c>
      <c r="K1766" s="37">
        <v>4911.97</v>
      </c>
      <c r="L1766" s="37">
        <v>4911.97</v>
      </c>
      <c r="M1766" s="37">
        <v>4911.97</v>
      </c>
      <c r="N1766" s="37">
        <v>4911.97</v>
      </c>
      <c r="O1766" s="37">
        <v>4911.97</v>
      </c>
      <c r="P1766" s="37">
        <v>4911.97</v>
      </c>
      <c r="Q1766" s="37"/>
      <c r="R1766" s="37"/>
      <c r="S1766" s="37"/>
    </row>
    <row r="1767" spans="2:19">
      <c r="B1767" s="6">
        <v>1968</v>
      </c>
      <c r="C1767" s="37">
        <v>27420.190000000002</v>
      </c>
      <c r="D1767" s="37">
        <v>27420.190000000002</v>
      </c>
      <c r="E1767" s="37">
        <v>27420.190000000002</v>
      </c>
      <c r="F1767" s="37">
        <v>27420.190000000002</v>
      </c>
      <c r="G1767" s="37">
        <v>0</v>
      </c>
      <c r="H1767" s="37">
        <v>0</v>
      </c>
      <c r="I1767" s="37">
        <v>0</v>
      </c>
      <c r="J1767" s="37">
        <v>0</v>
      </c>
      <c r="K1767" s="37">
        <v>0</v>
      </c>
      <c r="L1767" s="37">
        <v>0</v>
      </c>
      <c r="M1767" s="37">
        <v>0</v>
      </c>
      <c r="N1767" s="37">
        <v>0</v>
      </c>
      <c r="O1767" s="37">
        <v>0</v>
      </c>
      <c r="P1767" s="37">
        <v>0</v>
      </c>
      <c r="Q1767" s="37"/>
      <c r="R1767" s="37"/>
      <c r="S1767" s="37"/>
    </row>
    <row r="1768" spans="2:19">
      <c r="B1768" s="6">
        <v>1967</v>
      </c>
      <c r="C1768" s="37">
        <v>53247.060000000005</v>
      </c>
      <c r="D1768" s="37">
        <v>50398.600000000006</v>
      </c>
      <c r="E1768" s="37">
        <v>50398.600000000006</v>
      </c>
      <c r="F1768" s="37">
        <v>50398.600000000006</v>
      </c>
      <c r="G1768" s="37">
        <v>0</v>
      </c>
      <c r="H1768" s="37">
        <v>0</v>
      </c>
      <c r="I1768" s="37">
        <v>2132.87</v>
      </c>
      <c r="J1768" s="37">
        <v>2132.87</v>
      </c>
      <c r="K1768" s="37">
        <v>2132.87</v>
      </c>
      <c r="L1768" s="37">
        <v>2132.87</v>
      </c>
      <c r="M1768" s="37">
        <v>2132.87</v>
      </c>
      <c r="N1768" s="37">
        <v>2132.87</v>
      </c>
      <c r="O1768" s="37">
        <v>2132.87</v>
      </c>
      <c r="P1768" s="37">
        <v>2132.87</v>
      </c>
      <c r="Q1768" s="37"/>
      <c r="R1768" s="37"/>
      <c r="S1768" s="37"/>
    </row>
    <row r="1769" spans="2:19">
      <c r="B1769" s="6">
        <v>1966</v>
      </c>
      <c r="C1769" s="37">
        <v>1508.31</v>
      </c>
      <c r="D1769" s="37">
        <v>1508.31</v>
      </c>
      <c r="E1769" s="37">
        <v>1508.31</v>
      </c>
      <c r="F1769" s="37">
        <v>1508.31</v>
      </c>
      <c r="G1769" s="37">
        <v>0</v>
      </c>
      <c r="H1769" s="37">
        <v>0</v>
      </c>
      <c r="I1769" s="37">
        <v>0</v>
      </c>
      <c r="J1769" s="37">
        <v>0</v>
      </c>
      <c r="K1769" s="37">
        <v>0</v>
      </c>
      <c r="L1769" s="37">
        <v>0</v>
      </c>
      <c r="M1769" s="37">
        <v>0</v>
      </c>
      <c r="N1769" s="37">
        <v>0</v>
      </c>
      <c r="O1769" s="37">
        <v>0</v>
      </c>
      <c r="P1769" s="37">
        <v>0</v>
      </c>
      <c r="Q1769" s="37"/>
      <c r="R1769" s="37"/>
      <c r="S1769" s="37"/>
    </row>
    <row r="1770" spans="2:19">
      <c r="B1770" s="6">
        <v>1965</v>
      </c>
      <c r="C1770" s="37">
        <v>240343.84000000003</v>
      </c>
      <c r="D1770" s="37">
        <v>240343.84000000003</v>
      </c>
      <c r="E1770" s="37">
        <v>240343.84000000003</v>
      </c>
      <c r="F1770" s="37">
        <v>240343.84000000003</v>
      </c>
      <c r="G1770" s="37">
        <v>0</v>
      </c>
      <c r="H1770" s="37">
        <v>0</v>
      </c>
      <c r="I1770" s="37">
        <v>0</v>
      </c>
      <c r="J1770" s="37">
        <v>0</v>
      </c>
      <c r="K1770" s="37">
        <v>0</v>
      </c>
      <c r="L1770" s="37">
        <v>0</v>
      </c>
      <c r="M1770" s="37">
        <v>0</v>
      </c>
      <c r="N1770" s="37">
        <v>0</v>
      </c>
      <c r="O1770" s="37">
        <v>0</v>
      </c>
      <c r="P1770" s="37">
        <v>0</v>
      </c>
      <c r="Q1770" s="37"/>
      <c r="R1770" s="37"/>
      <c r="S1770" s="37"/>
    </row>
    <row r="1771" spans="2:19">
      <c r="B1771" s="6">
        <v>1964</v>
      </c>
      <c r="C1771" s="37">
        <v>65833.83</v>
      </c>
      <c r="D1771" s="37">
        <v>64014.92</v>
      </c>
      <c r="E1771" s="37">
        <v>64014.92</v>
      </c>
      <c r="F1771" s="37">
        <v>64014.92</v>
      </c>
      <c r="G1771" s="37">
        <v>0</v>
      </c>
      <c r="H1771" s="37">
        <v>0</v>
      </c>
      <c r="I1771" s="37">
        <v>17172.669999999998</v>
      </c>
      <c r="J1771" s="37">
        <v>17172.669999999998</v>
      </c>
      <c r="K1771" s="37">
        <v>17172.669999999998</v>
      </c>
      <c r="L1771" s="37">
        <v>17172.669999999998</v>
      </c>
      <c r="M1771" s="37">
        <v>17172.669999999998</v>
      </c>
      <c r="N1771" s="37">
        <v>17172.669999999998</v>
      </c>
      <c r="O1771" s="37">
        <v>17172.669999999998</v>
      </c>
      <c r="P1771" s="37">
        <v>17172.669999999998</v>
      </c>
      <c r="Q1771" s="37"/>
      <c r="R1771" s="37"/>
      <c r="S1771" s="37"/>
    </row>
    <row r="1772" spans="2:19">
      <c r="B1772" s="6">
        <v>1963</v>
      </c>
      <c r="C1772" s="37">
        <v>2646.74</v>
      </c>
      <c r="D1772" s="37">
        <v>2646.74</v>
      </c>
      <c r="E1772" s="37">
        <v>2646.74</v>
      </c>
      <c r="F1772" s="37">
        <v>2646.74</v>
      </c>
      <c r="G1772" s="37">
        <v>0</v>
      </c>
      <c r="H1772" s="37">
        <v>0</v>
      </c>
      <c r="I1772" s="37">
        <v>0</v>
      </c>
      <c r="J1772" s="37">
        <v>0</v>
      </c>
      <c r="K1772" s="37">
        <v>0</v>
      </c>
      <c r="L1772" s="37">
        <v>0</v>
      </c>
      <c r="M1772" s="37">
        <v>0</v>
      </c>
      <c r="N1772" s="37">
        <v>0</v>
      </c>
      <c r="O1772" s="37">
        <v>0</v>
      </c>
      <c r="P1772" s="37">
        <v>0</v>
      </c>
      <c r="Q1772" s="37"/>
      <c r="R1772" s="37"/>
      <c r="S1772" s="37"/>
    </row>
    <row r="1773" spans="2:19">
      <c r="B1773" s="6">
        <v>1962</v>
      </c>
      <c r="C1773" s="37">
        <v>3597.59</v>
      </c>
      <c r="D1773" s="37">
        <v>3597.59</v>
      </c>
      <c r="E1773" s="37">
        <v>3597.59</v>
      </c>
      <c r="F1773" s="37">
        <v>3597.59</v>
      </c>
      <c r="G1773" s="37">
        <v>0</v>
      </c>
      <c r="H1773" s="37">
        <v>0</v>
      </c>
      <c r="I1773" s="37">
        <v>0</v>
      </c>
      <c r="J1773" s="37">
        <v>0</v>
      </c>
      <c r="K1773" s="37">
        <v>0</v>
      </c>
      <c r="L1773" s="37">
        <v>0</v>
      </c>
      <c r="M1773" s="37">
        <v>0</v>
      </c>
      <c r="N1773" s="37">
        <v>0</v>
      </c>
      <c r="O1773" s="37">
        <v>0</v>
      </c>
      <c r="P1773" s="37">
        <v>0</v>
      </c>
      <c r="Q1773" s="37"/>
      <c r="R1773" s="37"/>
      <c r="S1773" s="37"/>
    </row>
    <row r="1774" spans="2:19">
      <c r="B1774" s="6">
        <v>1961</v>
      </c>
      <c r="C1774" s="37">
        <v>521.52</v>
      </c>
      <c r="D1774" s="37">
        <v>521.52</v>
      </c>
      <c r="E1774" s="37">
        <v>521.52</v>
      </c>
      <c r="F1774" s="37">
        <v>521.52</v>
      </c>
      <c r="G1774" s="37">
        <v>0</v>
      </c>
      <c r="H1774" s="37">
        <v>0</v>
      </c>
      <c r="I1774" s="37">
        <v>0</v>
      </c>
      <c r="J1774" s="37">
        <v>0</v>
      </c>
      <c r="K1774" s="37">
        <v>0</v>
      </c>
      <c r="L1774" s="37">
        <v>0</v>
      </c>
      <c r="M1774" s="37">
        <v>0</v>
      </c>
      <c r="N1774" s="37">
        <v>0</v>
      </c>
      <c r="O1774" s="37">
        <v>0</v>
      </c>
      <c r="P1774" s="37">
        <v>0</v>
      </c>
      <c r="Q1774" s="37"/>
      <c r="R1774" s="37"/>
      <c r="S1774" s="37"/>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c r="R1775" s="37"/>
      <c r="S1775" s="37"/>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c r="R1776" s="37"/>
      <c r="S1776" s="37"/>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c r="R1777" s="37"/>
      <c r="S1777" s="37"/>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c r="R1778" s="37"/>
      <c r="S1778" s="37"/>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c r="R1779" s="37"/>
      <c r="S1779" s="37"/>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c r="R1780" s="37"/>
      <c r="S1780" s="37"/>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c r="R1781" s="37"/>
      <c r="S1781" s="37"/>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c r="R1782" s="37"/>
      <c r="S1782" s="37"/>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c r="R1783" s="37"/>
      <c r="S1783" s="37"/>
    </row>
    <row r="1784" spans="2:19">
      <c r="B1784" s="6">
        <v>1951</v>
      </c>
      <c r="C1784" s="37">
        <v>35412.589999999997</v>
      </c>
      <c r="D1784" s="37">
        <v>35412.589999999997</v>
      </c>
      <c r="E1784" s="37">
        <v>35412.589999999997</v>
      </c>
      <c r="F1784" s="37">
        <v>35412.589999999997</v>
      </c>
      <c r="G1784" s="37">
        <v>0</v>
      </c>
      <c r="H1784" s="37">
        <v>0</v>
      </c>
      <c r="I1784" s="37">
        <v>0</v>
      </c>
      <c r="J1784" s="37">
        <v>0</v>
      </c>
      <c r="K1784" s="37">
        <v>0</v>
      </c>
      <c r="L1784" s="37">
        <v>0</v>
      </c>
      <c r="M1784" s="37">
        <v>0</v>
      </c>
      <c r="N1784" s="37">
        <v>0</v>
      </c>
      <c r="O1784" s="37">
        <v>0</v>
      </c>
      <c r="P1784" s="37">
        <v>0</v>
      </c>
      <c r="Q1784" s="37"/>
      <c r="R1784" s="37"/>
      <c r="S1784" s="37"/>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c r="R1785" s="37"/>
      <c r="S1785" s="37"/>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c r="R1786" s="37"/>
      <c r="S1786" s="37"/>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c r="R1787" s="37"/>
      <c r="S1787" s="37"/>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c r="R1788" s="37"/>
      <c r="S1788" s="37"/>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c r="R1789" s="37"/>
      <c r="S1789" s="37"/>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c r="R1790" s="37"/>
      <c r="S1790" s="37"/>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c r="R1791" s="37"/>
      <c r="S1791" s="37"/>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c r="R1792" s="37"/>
      <c r="S1792" s="37"/>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c r="R1793" s="37"/>
      <c r="S1793" s="37"/>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c r="R1794" s="37"/>
      <c r="S1794" s="37"/>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c r="R1795" s="37"/>
      <c r="S1795" s="37"/>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c r="R1796" s="37"/>
      <c r="S1796" s="37"/>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c r="R1797" s="37"/>
      <c r="S1797" s="37"/>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c r="R1798" s="37"/>
      <c r="S1798" s="37"/>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c r="R1799" s="37"/>
      <c r="S1799" s="37"/>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c r="R1800" s="37"/>
      <c r="S1800" s="37"/>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c r="R1801" s="37"/>
      <c r="S1801" s="37"/>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c r="R1802" s="37"/>
      <c r="S1802" s="37"/>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c r="R1803" s="37"/>
      <c r="S1803" s="37"/>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c r="R1804" s="37"/>
      <c r="S1804" s="37"/>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c r="R1805" s="37"/>
      <c r="S1805" s="37"/>
    </row>
    <row r="1806" spans="1:19" ht="89.25">
      <c r="A1806" s="75" t="s">
        <v>198</v>
      </c>
      <c r="B1806" s="7" t="s">
        <v>180</v>
      </c>
      <c r="C1806" s="8">
        <f>SUM(C1729:C1805)</f>
        <v>16153081.76</v>
      </c>
      <c r="D1806" s="8">
        <f>SUM(D1728:D1805)</f>
        <v>16315839.730000002</v>
      </c>
      <c r="E1806" s="8">
        <f>SUM(E1727:E1805)</f>
        <v>16556770.599999998</v>
      </c>
      <c r="F1806" s="8">
        <f>SUM(F1726:F1805)</f>
        <v>16895861.370000001</v>
      </c>
      <c r="G1806" s="8">
        <f>SUM(G1725:G1805)</f>
        <v>17030236.470000003</v>
      </c>
      <c r="H1806" s="8">
        <f>SUM(H1719:H1805)</f>
        <v>17550881.880000003</v>
      </c>
      <c r="I1806" s="8">
        <f>SUM(I1719:I1805)</f>
        <v>25010156.700000003</v>
      </c>
      <c r="J1806" s="8">
        <f t="shared" ref="J1806" si="33">SUM(J1719:J1805)</f>
        <v>25476852.359999996</v>
      </c>
      <c r="K1806" s="8">
        <f>SUM(K1719:K1805)</f>
        <v>25679954.909999996</v>
      </c>
      <c r="L1806" s="8">
        <f t="shared" ref="L1806" si="34">SUM(L1719:L1805)</f>
        <v>25842801.349999994</v>
      </c>
      <c r="M1806" s="8">
        <f>SUM(M1719:M1805)</f>
        <v>26219519.579999994</v>
      </c>
      <c r="N1806" s="11">
        <f>SUM(N1714:N1805)</f>
        <v>26617234.589999996</v>
      </c>
      <c r="O1806" s="11">
        <f>SUM(O1714:O1805)</f>
        <v>27008485.569999993</v>
      </c>
      <c r="P1806" s="11">
        <f>SUM(P1714:P1805)</f>
        <v>27502329.809999995</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v>0</v>
      </c>
      <c r="Q1811" s="37"/>
      <c r="R1811" s="37"/>
      <c r="S1811" s="37"/>
    </row>
    <row r="1812" spans="1:19">
      <c r="A1812" s="40"/>
      <c r="B1812" s="6">
        <v>2018</v>
      </c>
      <c r="C1812" s="36"/>
      <c r="D1812" s="36"/>
      <c r="E1812" s="36"/>
      <c r="F1812" s="36"/>
      <c r="G1812" s="36"/>
      <c r="H1812" s="36"/>
      <c r="I1812" s="36"/>
      <c r="J1812" s="36"/>
      <c r="K1812" s="36"/>
      <c r="L1812" s="36"/>
      <c r="M1812" s="36"/>
      <c r="N1812" s="36"/>
      <c r="O1812" s="37">
        <v>0</v>
      </c>
      <c r="P1812" s="37">
        <v>0</v>
      </c>
      <c r="Q1812" s="37"/>
      <c r="R1812" s="37"/>
      <c r="S1812" s="37"/>
    </row>
    <row r="1813" spans="1:19">
      <c r="A1813" s="40"/>
      <c r="B1813" s="6">
        <v>2017</v>
      </c>
      <c r="C1813" s="36"/>
      <c r="D1813" s="36"/>
      <c r="E1813" s="36"/>
      <c r="F1813" s="36"/>
      <c r="G1813" s="36"/>
      <c r="H1813" s="36"/>
      <c r="I1813" s="36"/>
      <c r="J1813" s="36"/>
      <c r="K1813" s="36"/>
      <c r="L1813" s="36"/>
      <c r="M1813" s="36"/>
      <c r="N1813" s="37">
        <v>0</v>
      </c>
      <c r="O1813" s="37">
        <v>0</v>
      </c>
      <c r="P1813" s="37">
        <v>0</v>
      </c>
      <c r="Q1813" s="37"/>
      <c r="R1813" s="37"/>
      <c r="S1813" s="37"/>
    </row>
    <row r="1814" spans="1:19">
      <c r="B1814" s="6">
        <v>2016</v>
      </c>
      <c r="C1814" s="36"/>
      <c r="D1814" s="36"/>
      <c r="E1814" s="36"/>
      <c r="F1814" s="36"/>
      <c r="G1814" s="36"/>
      <c r="H1814" s="36"/>
      <c r="I1814" s="36"/>
      <c r="J1814" s="36"/>
      <c r="K1814" s="36"/>
      <c r="L1814" s="36"/>
      <c r="M1814" s="37">
        <v>0</v>
      </c>
      <c r="N1814" s="37">
        <v>0</v>
      </c>
      <c r="O1814" s="37">
        <v>0</v>
      </c>
      <c r="P1814" s="37">
        <v>0</v>
      </c>
      <c r="Q1814" s="37"/>
      <c r="R1814" s="37"/>
      <c r="S1814" s="37"/>
    </row>
    <row r="1815" spans="1:19">
      <c r="B1815" s="6">
        <v>2015</v>
      </c>
      <c r="C1815" s="36"/>
      <c r="D1815" s="36"/>
      <c r="E1815" s="36"/>
      <c r="F1815" s="36"/>
      <c r="G1815" s="36"/>
      <c r="H1815" s="36"/>
      <c r="I1815" s="36"/>
      <c r="J1815" s="36"/>
      <c r="K1815" s="36"/>
      <c r="L1815" s="37">
        <v>0</v>
      </c>
      <c r="M1815" s="37">
        <v>0</v>
      </c>
      <c r="N1815" s="37">
        <v>0</v>
      </c>
      <c r="O1815" s="37">
        <v>0</v>
      </c>
      <c r="P1815" s="37">
        <v>0</v>
      </c>
      <c r="Q1815" s="37"/>
      <c r="R1815" s="37"/>
      <c r="S1815" s="37"/>
    </row>
    <row r="1816" spans="1:19">
      <c r="B1816" s="6">
        <v>2014</v>
      </c>
      <c r="C1816" s="36"/>
      <c r="D1816" s="36"/>
      <c r="E1816" s="36"/>
      <c r="F1816" s="36"/>
      <c r="G1816" s="36"/>
      <c r="H1816" s="36"/>
      <c r="I1816" s="36"/>
      <c r="J1816" s="36"/>
      <c r="K1816" s="37">
        <v>0</v>
      </c>
      <c r="L1816" s="37">
        <v>0</v>
      </c>
      <c r="M1816" s="37">
        <v>0</v>
      </c>
      <c r="N1816" s="37">
        <v>0</v>
      </c>
      <c r="O1816" s="37">
        <v>0</v>
      </c>
      <c r="P1816" s="37">
        <v>0</v>
      </c>
      <c r="Q1816" s="37"/>
      <c r="R1816" s="37"/>
      <c r="S1816" s="37"/>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c r="R1817" s="37"/>
      <c r="S1817" s="37"/>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c r="R1818" s="37"/>
      <c r="S1818" s="37"/>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c r="R1819" s="37"/>
      <c r="S1819" s="37"/>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c r="R1820" s="37"/>
      <c r="S1820" s="37"/>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c r="R1821" s="37"/>
      <c r="S1821" s="37"/>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c r="R1822" s="37"/>
      <c r="S1822" s="37"/>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c r="R1823" s="37"/>
      <c r="S1823" s="37"/>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c r="R1824" s="37"/>
      <c r="S1824" s="37"/>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c r="R1825" s="37"/>
      <c r="S1825" s="37"/>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c r="R1826" s="37"/>
      <c r="S1826" s="37"/>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c r="R1827" s="37"/>
      <c r="S1827" s="37"/>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c r="R1828" s="37"/>
      <c r="S1828" s="37"/>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c r="R1829" s="37"/>
      <c r="S1829" s="37"/>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c r="R1830" s="37"/>
      <c r="S1830" s="37"/>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c r="R1831" s="37"/>
      <c r="S1831" s="37"/>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c r="R1832" s="37"/>
      <c r="S1832" s="37"/>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c r="R1833" s="37"/>
      <c r="S1833" s="37"/>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c r="R1834" s="37"/>
      <c r="S1834" s="37"/>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c r="R1835" s="37"/>
      <c r="S1835" s="37"/>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c r="R1836" s="37"/>
      <c r="S1836" s="37"/>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c r="R1837" s="37"/>
      <c r="S1837" s="37"/>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c r="R1838" s="37"/>
      <c r="S1838" s="37"/>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c r="R1839" s="37"/>
      <c r="S1839" s="37"/>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c r="R1840" s="37"/>
      <c r="S1840" s="37"/>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c r="R1841" s="37"/>
      <c r="S1841" s="37"/>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c r="R1842" s="37"/>
      <c r="S1842" s="37"/>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c r="R1843" s="37"/>
      <c r="S1843" s="37"/>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c r="R1844" s="37"/>
      <c r="S1844" s="37"/>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c r="R1845" s="37"/>
      <c r="S1845" s="37"/>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c r="R1846" s="37"/>
      <c r="S1846" s="37"/>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c r="R1847" s="37"/>
      <c r="S1847" s="37"/>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c r="R1848" s="37"/>
      <c r="S1848" s="37"/>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c r="R1849" s="37"/>
      <c r="S1849" s="37"/>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c r="R1850" s="37"/>
      <c r="S1850" s="37"/>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c r="R1851" s="37"/>
      <c r="S1851" s="37"/>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c r="R1852" s="37"/>
      <c r="S1852" s="37"/>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c r="R1853" s="37"/>
      <c r="S1853" s="37"/>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c r="R1854" s="37"/>
      <c r="S1854" s="37"/>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c r="R1855" s="37"/>
      <c r="S1855" s="37"/>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c r="R1856" s="37"/>
      <c r="S1856" s="37"/>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c r="R1857" s="37"/>
      <c r="S1857" s="37"/>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c r="R1858" s="37"/>
      <c r="S1858" s="37"/>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c r="R1859" s="37"/>
      <c r="S1859" s="37"/>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c r="R1860" s="37"/>
      <c r="S1860" s="37"/>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c r="R1861" s="37"/>
      <c r="S1861" s="37"/>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c r="R1862" s="37"/>
      <c r="S1862" s="37"/>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c r="R1863" s="37"/>
      <c r="S1863" s="37"/>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c r="R1864" s="37"/>
      <c r="S1864" s="37"/>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c r="R1865" s="37"/>
      <c r="S1865" s="37"/>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c r="R1866" s="37"/>
      <c r="S1866" s="37"/>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c r="R1867" s="37"/>
      <c r="S1867" s="37"/>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c r="R1868" s="37"/>
      <c r="S1868" s="37"/>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c r="R1869" s="37"/>
      <c r="S1869" s="37"/>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c r="R1870" s="37"/>
      <c r="S1870" s="37"/>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c r="R1871" s="37"/>
      <c r="S1871" s="37"/>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c r="R1872" s="37"/>
      <c r="S1872" s="37"/>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c r="R1873" s="37"/>
      <c r="S1873" s="37"/>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c r="R1874" s="37"/>
      <c r="S1874" s="37"/>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c r="R1875" s="37"/>
      <c r="S1875" s="37"/>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c r="R1876" s="37"/>
      <c r="S1876" s="37"/>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c r="R1877" s="37"/>
      <c r="S1877" s="37"/>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c r="R1878" s="37"/>
      <c r="S1878" s="37"/>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c r="R1879" s="37"/>
      <c r="S1879" s="37"/>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c r="R1880" s="37"/>
      <c r="S1880" s="37"/>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c r="R1881" s="37"/>
      <c r="S1881" s="37"/>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c r="R1882" s="37"/>
      <c r="S1882" s="37"/>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c r="R1883" s="37"/>
      <c r="S1883" s="37"/>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c r="R1884" s="37"/>
      <c r="S1884" s="37"/>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c r="R1885" s="37"/>
      <c r="S1885" s="37"/>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c r="R1886" s="37"/>
      <c r="S1886" s="37"/>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c r="R1887" s="37"/>
      <c r="S1887" s="37"/>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c r="R1888" s="37"/>
      <c r="S1888" s="37"/>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c r="R1889" s="37"/>
      <c r="S1889" s="37"/>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c r="R1890" s="37"/>
      <c r="S1890" s="37"/>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c r="R1891" s="37"/>
      <c r="S1891" s="37"/>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c r="R1892" s="37"/>
      <c r="S1892" s="37"/>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c r="R1893" s="37"/>
      <c r="S1893" s="37"/>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c r="R1894" s="37"/>
      <c r="S1894" s="37"/>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c r="R1895" s="37"/>
      <c r="S1895" s="37"/>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c r="R1896" s="37"/>
      <c r="S1896" s="37"/>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c r="R1897" s="37"/>
      <c r="S1897" s="37"/>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c r="R1898" s="37"/>
      <c r="S1898" s="37"/>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c r="R1899" s="37"/>
      <c r="S1899" s="37"/>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c r="R1900" s="37"/>
      <c r="S1900" s="37"/>
    </row>
    <row r="1901" spans="1:19">
      <c r="A1901" s="75"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v>0</v>
      </c>
      <c r="Q1906" s="37"/>
      <c r="R1906" s="37"/>
      <c r="S1906" s="37"/>
    </row>
    <row r="1907" spans="1:19">
      <c r="A1907" s="40"/>
      <c r="B1907" s="6">
        <v>2018</v>
      </c>
      <c r="C1907" s="36"/>
      <c r="D1907" s="36"/>
      <c r="E1907" s="36"/>
      <c r="F1907" s="36"/>
      <c r="G1907" s="36"/>
      <c r="H1907" s="36"/>
      <c r="I1907" s="36"/>
      <c r="J1907" s="36"/>
      <c r="K1907" s="36"/>
      <c r="L1907" s="36"/>
      <c r="M1907" s="36"/>
      <c r="N1907" s="36"/>
      <c r="O1907" s="37">
        <v>0</v>
      </c>
      <c r="P1907" s="37">
        <v>0</v>
      </c>
      <c r="Q1907" s="37"/>
      <c r="R1907" s="37"/>
      <c r="S1907" s="37"/>
    </row>
    <row r="1908" spans="1:19">
      <c r="A1908" s="40"/>
      <c r="B1908" s="6">
        <v>2017</v>
      </c>
      <c r="C1908" s="36"/>
      <c r="D1908" s="36"/>
      <c r="E1908" s="36"/>
      <c r="F1908" s="36"/>
      <c r="G1908" s="36"/>
      <c r="H1908" s="36"/>
      <c r="I1908" s="36"/>
      <c r="J1908" s="36"/>
      <c r="K1908" s="36"/>
      <c r="L1908" s="36"/>
      <c r="M1908" s="36"/>
      <c r="N1908" s="37">
        <v>0</v>
      </c>
      <c r="O1908" s="37">
        <v>0</v>
      </c>
      <c r="P1908" s="37">
        <v>0</v>
      </c>
      <c r="Q1908" s="37"/>
      <c r="R1908" s="37"/>
      <c r="S1908" s="37"/>
    </row>
    <row r="1909" spans="1:19">
      <c r="B1909" s="6">
        <v>2016</v>
      </c>
      <c r="C1909" s="36"/>
      <c r="D1909" s="36"/>
      <c r="E1909" s="36"/>
      <c r="F1909" s="36"/>
      <c r="G1909" s="36"/>
      <c r="H1909" s="36"/>
      <c r="I1909" s="36"/>
      <c r="J1909" s="36"/>
      <c r="K1909" s="36"/>
      <c r="L1909" s="36"/>
      <c r="M1909" s="37">
        <v>0</v>
      </c>
      <c r="N1909" s="37">
        <v>0</v>
      </c>
      <c r="O1909" s="37">
        <v>0</v>
      </c>
      <c r="P1909" s="37">
        <v>0</v>
      </c>
      <c r="Q1909" s="37"/>
      <c r="R1909" s="37"/>
      <c r="S1909" s="37"/>
    </row>
    <row r="1910" spans="1:19">
      <c r="B1910" s="6">
        <v>2015</v>
      </c>
      <c r="C1910" s="36"/>
      <c r="D1910" s="36"/>
      <c r="E1910" s="36"/>
      <c r="F1910" s="36"/>
      <c r="G1910" s="36"/>
      <c r="H1910" s="36"/>
      <c r="I1910" s="36"/>
      <c r="J1910" s="36"/>
      <c r="K1910" s="36"/>
      <c r="L1910" s="37">
        <v>0</v>
      </c>
      <c r="M1910" s="37">
        <v>0</v>
      </c>
      <c r="N1910" s="37">
        <v>0</v>
      </c>
      <c r="O1910" s="37">
        <v>0</v>
      </c>
      <c r="P1910" s="37">
        <v>0</v>
      </c>
      <c r="Q1910" s="37"/>
      <c r="R1910" s="37"/>
      <c r="S1910" s="37"/>
    </row>
    <row r="1911" spans="1:19">
      <c r="B1911" s="6">
        <v>2014</v>
      </c>
      <c r="C1911" s="36"/>
      <c r="D1911" s="36"/>
      <c r="E1911" s="36"/>
      <c r="F1911" s="36"/>
      <c r="G1911" s="36"/>
      <c r="H1911" s="36"/>
      <c r="I1911" s="36"/>
      <c r="J1911" s="36"/>
      <c r="K1911" s="37">
        <v>0</v>
      </c>
      <c r="L1911" s="37">
        <v>0</v>
      </c>
      <c r="M1911" s="37">
        <v>0</v>
      </c>
      <c r="N1911" s="37">
        <v>0</v>
      </c>
      <c r="O1911" s="37">
        <v>0</v>
      </c>
      <c r="P1911" s="37">
        <v>0</v>
      </c>
      <c r="Q1911" s="37"/>
      <c r="R1911" s="37"/>
      <c r="S1911" s="37"/>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c r="R1912" s="37"/>
      <c r="S1912" s="37"/>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c r="R1913" s="37"/>
      <c r="S1913" s="37"/>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c r="R1914" s="37"/>
      <c r="S1914" s="37"/>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c r="R1915" s="37"/>
      <c r="S1915" s="37"/>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c r="R1916" s="37"/>
      <c r="S1916" s="37"/>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c r="R1917" s="37"/>
      <c r="S1917" s="37"/>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c r="R1918" s="37"/>
      <c r="S1918" s="37"/>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c r="R1919" s="37"/>
      <c r="S1919" s="37"/>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c r="R1920" s="37"/>
      <c r="S1920" s="37"/>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c r="R1921" s="37"/>
      <c r="S1921" s="37"/>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c r="R1922" s="37"/>
      <c r="S1922" s="37"/>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c r="R1923" s="37"/>
      <c r="S1923" s="37"/>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c r="R1924" s="37"/>
      <c r="S1924" s="37"/>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c r="R1925" s="37"/>
      <c r="S1925" s="37"/>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c r="R1926" s="37"/>
      <c r="S1926" s="37"/>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c r="R1927" s="37"/>
      <c r="S1927" s="37"/>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c r="R1928" s="37"/>
      <c r="S1928" s="37"/>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c r="R1929" s="37"/>
      <c r="S1929" s="37"/>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c r="R1930" s="37"/>
      <c r="S1930" s="37"/>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c r="R1931" s="37"/>
      <c r="S1931" s="37"/>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c r="R1932" s="37"/>
      <c r="S1932" s="37"/>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c r="R1933" s="37"/>
      <c r="S1933" s="37"/>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c r="R1934" s="37"/>
      <c r="S1934" s="37"/>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c r="R1935" s="37"/>
      <c r="S1935" s="37"/>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c r="R1936" s="37"/>
      <c r="S1936" s="37"/>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c r="R1937" s="37"/>
      <c r="S1937" s="37"/>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c r="R1938" s="37"/>
      <c r="S1938" s="37"/>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c r="R1939" s="37"/>
      <c r="S1939" s="37"/>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c r="R1940" s="37"/>
      <c r="S1940" s="37"/>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c r="R1941" s="37"/>
      <c r="S1941" s="37"/>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c r="R1942" s="37"/>
      <c r="S1942" s="37"/>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c r="R1943" s="37"/>
      <c r="S1943" s="37"/>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c r="R1944" s="37"/>
      <c r="S1944" s="37"/>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c r="R1945" s="37"/>
      <c r="S1945" s="37"/>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c r="R1946" s="37"/>
      <c r="S1946" s="37"/>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c r="R1947" s="37"/>
      <c r="S1947" s="37"/>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c r="R1948" s="37"/>
      <c r="S1948" s="37"/>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c r="R1949" s="37"/>
      <c r="S1949" s="37"/>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c r="R1950" s="37"/>
      <c r="S1950" s="37"/>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c r="R1951" s="37"/>
      <c r="S1951" s="37"/>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c r="R1952" s="37"/>
      <c r="S1952" s="37"/>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c r="R1953" s="37"/>
      <c r="S1953" s="37"/>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c r="R1954" s="37"/>
      <c r="S1954" s="37"/>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c r="R1955" s="37"/>
      <c r="S1955" s="37"/>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c r="R1956" s="37"/>
      <c r="S1956" s="37"/>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c r="R1957" s="37"/>
      <c r="S1957" s="37"/>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c r="R1958" s="37"/>
      <c r="S1958" s="37"/>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c r="R1959" s="37"/>
      <c r="S1959" s="37"/>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c r="R1960" s="37"/>
      <c r="S1960" s="37"/>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c r="R1961" s="37"/>
      <c r="S1961" s="37"/>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c r="R1962" s="37"/>
      <c r="S1962" s="37"/>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c r="R1963" s="37"/>
      <c r="S1963" s="37"/>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c r="R1964" s="37"/>
      <c r="S1964" s="37"/>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c r="R1965" s="37"/>
      <c r="S1965" s="37"/>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c r="R1966" s="37"/>
      <c r="S1966" s="37"/>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c r="R1967" s="37"/>
      <c r="S1967" s="37"/>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c r="R1968" s="37"/>
      <c r="S1968" s="37"/>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c r="R1969" s="37"/>
      <c r="S1969" s="37"/>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c r="R1970" s="37"/>
      <c r="S1970" s="37"/>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c r="R1971" s="37"/>
      <c r="S1971" s="37"/>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c r="R1972" s="37"/>
      <c r="S1972" s="37"/>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c r="R1973" s="37"/>
      <c r="S1973" s="37"/>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c r="R1974" s="37"/>
      <c r="S1974" s="37"/>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c r="R1975" s="37"/>
      <c r="S1975" s="37"/>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c r="R1976" s="37"/>
      <c r="S1976" s="37"/>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c r="R1977" s="37"/>
      <c r="S1977" s="37"/>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c r="R1978" s="37"/>
      <c r="S1978" s="37"/>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c r="R1979" s="37"/>
      <c r="S1979" s="37"/>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c r="R1980" s="37"/>
      <c r="S1980" s="37"/>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c r="R1981" s="37"/>
      <c r="S1981" s="37"/>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c r="R1982" s="37"/>
      <c r="S1982" s="37"/>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c r="R1983" s="37"/>
      <c r="S1983" s="37"/>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c r="R1984" s="37"/>
      <c r="S1984" s="37"/>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c r="R1985" s="37"/>
      <c r="S1985" s="37"/>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c r="R1986" s="37"/>
      <c r="S1986" s="37"/>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c r="R1987" s="37"/>
      <c r="S1987" s="37"/>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c r="R1988" s="37"/>
      <c r="S1988" s="37"/>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c r="R1989" s="37"/>
      <c r="S1989" s="37"/>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c r="R1990" s="37"/>
      <c r="S1990" s="37"/>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c r="R1991" s="37"/>
      <c r="S1991" s="37"/>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c r="R1992" s="37"/>
      <c r="S1992" s="37"/>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c r="R1993" s="37"/>
      <c r="S1993" s="37"/>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c r="R1994" s="37"/>
      <c r="S1994" s="37"/>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c r="R1995" s="37"/>
      <c r="S1995" s="37"/>
    </row>
    <row r="1996" spans="1:19">
      <c r="A1996" s="75"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v>0</v>
      </c>
      <c r="Q2001" s="37"/>
      <c r="R2001" s="37"/>
      <c r="S2001" s="37"/>
    </row>
    <row r="2002" spans="1:19">
      <c r="A2002" s="40"/>
      <c r="B2002" s="6">
        <v>2018</v>
      </c>
      <c r="C2002" s="36"/>
      <c r="D2002" s="36"/>
      <c r="E2002" s="36"/>
      <c r="F2002" s="36"/>
      <c r="G2002" s="36"/>
      <c r="H2002" s="36"/>
      <c r="I2002" s="36"/>
      <c r="J2002" s="36"/>
      <c r="K2002" s="36"/>
      <c r="L2002" s="36"/>
      <c r="M2002" s="36"/>
      <c r="N2002" s="36"/>
      <c r="O2002" s="37">
        <v>0</v>
      </c>
      <c r="P2002" s="37">
        <v>0</v>
      </c>
      <c r="Q2002" s="37"/>
      <c r="R2002" s="37"/>
      <c r="S2002" s="37"/>
    </row>
    <row r="2003" spans="1:19">
      <c r="A2003" s="40"/>
      <c r="B2003" s="6">
        <v>2017</v>
      </c>
      <c r="C2003" s="36"/>
      <c r="D2003" s="36"/>
      <c r="E2003" s="36"/>
      <c r="F2003" s="36"/>
      <c r="G2003" s="36"/>
      <c r="H2003" s="36"/>
      <c r="I2003" s="36"/>
      <c r="J2003" s="36"/>
      <c r="K2003" s="36"/>
      <c r="L2003" s="36"/>
      <c r="M2003" s="36"/>
      <c r="N2003" s="37">
        <v>0</v>
      </c>
      <c r="O2003" s="37">
        <v>0</v>
      </c>
      <c r="P2003" s="37">
        <v>0</v>
      </c>
      <c r="Q2003" s="37"/>
      <c r="R2003" s="37"/>
      <c r="S2003" s="37"/>
    </row>
    <row r="2004" spans="1:19">
      <c r="B2004" s="6">
        <v>2016</v>
      </c>
      <c r="C2004" s="36"/>
      <c r="D2004" s="36"/>
      <c r="E2004" s="36"/>
      <c r="F2004" s="36"/>
      <c r="G2004" s="36"/>
      <c r="H2004" s="36"/>
      <c r="I2004" s="36"/>
      <c r="J2004" s="36"/>
      <c r="K2004" s="36"/>
      <c r="L2004" s="36"/>
      <c r="M2004" s="37">
        <v>0</v>
      </c>
      <c r="N2004" s="37">
        <v>0</v>
      </c>
      <c r="O2004" s="37">
        <v>0</v>
      </c>
      <c r="P2004" s="37">
        <v>0</v>
      </c>
      <c r="Q2004" s="37"/>
      <c r="R2004" s="37"/>
      <c r="S2004" s="37"/>
    </row>
    <row r="2005" spans="1:19">
      <c r="B2005" s="6">
        <v>2015</v>
      </c>
      <c r="C2005" s="36"/>
      <c r="D2005" s="36"/>
      <c r="E2005" s="36"/>
      <c r="F2005" s="36"/>
      <c r="G2005" s="36"/>
      <c r="H2005" s="36"/>
      <c r="I2005" s="36"/>
      <c r="J2005" s="36"/>
      <c r="K2005" s="36"/>
      <c r="L2005" s="37">
        <v>0</v>
      </c>
      <c r="M2005" s="37">
        <v>0</v>
      </c>
      <c r="N2005" s="37">
        <v>0</v>
      </c>
      <c r="O2005" s="37">
        <v>0</v>
      </c>
      <c r="P2005" s="37">
        <v>0</v>
      </c>
      <c r="Q2005" s="37"/>
      <c r="R2005" s="37"/>
      <c r="S2005" s="37"/>
    </row>
    <row r="2006" spans="1:19">
      <c r="B2006" s="6">
        <v>2014</v>
      </c>
      <c r="C2006" s="36"/>
      <c r="D2006" s="36"/>
      <c r="E2006" s="36"/>
      <c r="F2006" s="36"/>
      <c r="G2006" s="36"/>
      <c r="H2006" s="36"/>
      <c r="I2006" s="36"/>
      <c r="J2006" s="36"/>
      <c r="K2006" s="37">
        <v>0</v>
      </c>
      <c r="L2006" s="37">
        <v>0</v>
      </c>
      <c r="M2006" s="37">
        <v>0</v>
      </c>
      <c r="N2006" s="37">
        <v>0</v>
      </c>
      <c r="O2006" s="37">
        <v>0</v>
      </c>
      <c r="P2006" s="37">
        <v>0</v>
      </c>
      <c r="Q2006" s="37"/>
      <c r="R2006" s="37"/>
      <c r="S2006" s="37"/>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c r="R2007" s="37"/>
      <c r="S2007" s="37"/>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c r="R2008" s="37"/>
      <c r="S2008" s="37"/>
    </row>
    <row r="2009" spans="1:19">
      <c r="B2009" s="6">
        <v>2011</v>
      </c>
      <c r="C2009" s="36"/>
      <c r="D2009" s="36"/>
      <c r="E2009" s="36"/>
      <c r="F2009" s="36"/>
      <c r="G2009" s="36"/>
      <c r="H2009" s="37">
        <v>0</v>
      </c>
      <c r="I2009" s="37">
        <v>0</v>
      </c>
      <c r="J2009" s="37">
        <v>0</v>
      </c>
      <c r="K2009" s="37">
        <v>0</v>
      </c>
      <c r="L2009" s="37">
        <v>0</v>
      </c>
      <c r="M2009" s="37">
        <v>0</v>
      </c>
      <c r="N2009" s="37">
        <v>0</v>
      </c>
      <c r="O2009" s="37">
        <v>0</v>
      </c>
      <c r="P2009" s="37">
        <v>0</v>
      </c>
      <c r="Q2009" s="37"/>
      <c r="R2009" s="37"/>
      <c r="S2009" s="37"/>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c r="R2010" s="37"/>
      <c r="S2010" s="37"/>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c r="R2011" s="37"/>
      <c r="S2011" s="37"/>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c r="R2012" s="37"/>
      <c r="S2012" s="37"/>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c r="R2013" s="37"/>
      <c r="S2013" s="37"/>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c r="R2014" s="37"/>
      <c r="S2014" s="37"/>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c r="R2015" s="37"/>
      <c r="S2015" s="37"/>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c r="R2016" s="37"/>
      <c r="S2016" s="37"/>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c r="R2017" s="37"/>
      <c r="S2017" s="37"/>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c r="R2018" s="37"/>
      <c r="S2018" s="37"/>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c r="R2019" s="37"/>
      <c r="S2019" s="37"/>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c r="R2020" s="37"/>
      <c r="S2020" s="37"/>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c r="R2021" s="37"/>
      <c r="S2021" s="37"/>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c r="R2022" s="37"/>
      <c r="S2022" s="37"/>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c r="R2023" s="37"/>
      <c r="S2023" s="37"/>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c r="R2024" s="37"/>
      <c r="S2024" s="37"/>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c r="R2025" s="37"/>
      <c r="S2025" s="37"/>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c r="R2026" s="37"/>
      <c r="S2026" s="37"/>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c r="R2027" s="37"/>
      <c r="S2027" s="37"/>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c r="R2028" s="37"/>
      <c r="S2028" s="37"/>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c r="R2029" s="37"/>
      <c r="S2029" s="37"/>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c r="R2030" s="37"/>
      <c r="S2030" s="37"/>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c r="R2031" s="37"/>
      <c r="S2031" s="37"/>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c r="R2032" s="37"/>
      <c r="S2032" s="37"/>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c r="R2033" s="37"/>
      <c r="S2033" s="37"/>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c r="R2034" s="37"/>
      <c r="S2034" s="37"/>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c r="R2035" s="37"/>
      <c r="S2035" s="37"/>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c r="R2036" s="37"/>
      <c r="S2036" s="37"/>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c r="R2037" s="37"/>
      <c r="S2037" s="37"/>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c r="R2038" s="37"/>
      <c r="S2038" s="37"/>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c r="R2039" s="37"/>
      <c r="S2039" s="37"/>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c r="R2040" s="37"/>
      <c r="S2040" s="37"/>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c r="R2041" s="37"/>
      <c r="S2041" s="37"/>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c r="R2042" s="37"/>
      <c r="S2042" s="37"/>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c r="R2043" s="37"/>
      <c r="S2043" s="37"/>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c r="R2044" s="37"/>
      <c r="S2044" s="37"/>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c r="R2045" s="37"/>
      <c r="S2045" s="37"/>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c r="R2046" s="37"/>
      <c r="S2046" s="37"/>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c r="R2047" s="37"/>
      <c r="S2047" s="37"/>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c r="R2048" s="37"/>
      <c r="S2048" s="37"/>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c r="R2049" s="37"/>
      <c r="S2049" s="37"/>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c r="R2050" s="37"/>
      <c r="S2050" s="37"/>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c r="R2051" s="37"/>
      <c r="S2051" s="37"/>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c r="R2052" s="37"/>
      <c r="S2052" s="37"/>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c r="R2053" s="37"/>
      <c r="S2053" s="37"/>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c r="R2054" s="37"/>
      <c r="S2054" s="37"/>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c r="R2055" s="37"/>
      <c r="S2055" s="37"/>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c r="R2056" s="37"/>
      <c r="S2056" s="37"/>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c r="R2057" s="37"/>
      <c r="S2057" s="37"/>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c r="R2058" s="37"/>
      <c r="S2058" s="37"/>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c r="R2059" s="37"/>
      <c r="S2059" s="37"/>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c r="R2060" s="37"/>
      <c r="S2060" s="37"/>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c r="R2061" s="37"/>
      <c r="S2061" s="37"/>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c r="R2062" s="37"/>
      <c r="S2062" s="37"/>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c r="R2063" s="37"/>
      <c r="S2063" s="37"/>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c r="R2064" s="37"/>
      <c r="S2064" s="37"/>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c r="R2065" s="37"/>
      <c r="S2065" s="37"/>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c r="R2066" s="37"/>
      <c r="S2066" s="37"/>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c r="R2067" s="37"/>
      <c r="S2067" s="37"/>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c r="R2068" s="37"/>
      <c r="S2068" s="37"/>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c r="R2069" s="37"/>
      <c r="S2069" s="37"/>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c r="R2070" s="37"/>
      <c r="S2070" s="37"/>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c r="R2071" s="37"/>
      <c r="S2071" s="37"/>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c r="R2072" s="37"/>
      <c r="S2072" s="37"/>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c r="R2073" s="37"/>
      <c r="S2073" s="37"/>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c r="R2074" s="37"/>
      <c r="S2074" s="37"/>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c r="R2075" s="37"/>
      <c r="S2075" s="37"/>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c r="R2076" s="37"/>
      <c r="S2076" s="37"/>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c r="R2077" s="37"/>
      <c r="S2077" s="37"/>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c r="R2078" s="37"/>
      <c r="S2078" s="37"/>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c r="R2079" s="37"/>
      <c r="S2079" s="37"/>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c r="R2080" s="37"/>
      <c r="S2080" s="37"/>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c r="R2081" s="37"/>
      <c r="S2081" s="37"/>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c r="R2082" s="37"/>
      <c r="S2082" s="37"/>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c r="R2083" s="37"/>
      <c r="S2083" s="37"/>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c r="R2084" s="37"/>
      <c r="S2084" s="37"/>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c r="R2085" s="37"/>
      <c r="S2085" s="37"/>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c r="R2086" s="37"/>
      <c r="S2086" s="37"/>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c r="R2087" s="37"/>
      <c r="S2087" s="37"/>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c r="R2088" s="37"/>
      <c r="S2088" s="37"/>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c r="R2089" s="37"/>
      <c r="S2089" s="37"/>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c r="R2090" s="37"/>
      <c r="S2090" s="37"/>
    </row>
    <row r="2091" spans="1:19">
      <c r="A2091" s="75"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v>0</v>
      </c>
      <c r="Q2096" s="37"/>
      <c r="R2096" s="37"/>
      <c r="S2096" s="37"/>
    </row>
    <row r="2097" spans="1:19">
      <c r="A2097" s="40"/>
      <c r="B2097" s="6">
        <v>2018</v>
      </c>
      <c r="C2097" s="36"/>
      <c r="D2097" s="36"/>
      <c r="E2097" s="36"/>
      <c r="F2097" s="36"/>
      <c r="G2097" s="36"/>
      <c r="H2097" s="36"/>
      <c r="I2097" s="36"/>
      <c r="J2097" s="36"/>
      <c r="K2097" s="36"/>
      <c r="L2097" s="36"/>
      <c r="M2097" s="36"/>
      <c r="N2097" s="36"/>
      <c r="O2097" s="37">
        <v>0</v>
      </c>
      <c r="P2097" s="37">
        <v>0</v>
      </c>
      <c r="Q2097" s="37"/>
      <c r="R2097" s="37"/>
      <c r="S2097" s="37"/>
    </row>
    <row r="2098" spans="1:19">
      <c r="A2098" s="40"/>
      <c r="B2098" s="6">
        <v>2017</v>
      </c>
      <c r="C2098" s="36"/>
      <c r="D2098" s="36"/>
      <c r="E2098" s="36"/>
      <c r="F2098" s="36"/>
      <c r="G2098" s="36"/>
      <c r="H2098" s="36"/>
      <c r="I2098" s="36"/>
      <c r="J2098" s="36"/>
      <c r="K2098" s="36"/>
      <c r="L2098" s="36"/>
      <c r="M2098" s="36"/>
      <c r="N2098" s="37">
        <v>0</v>
      </c>
      <c r="O2098" s="37">
        <v>0</v>
      </c>
      <c r="P2098" s="37">
        <v>0</v>
      </c>
      <c r="Q2098" s="37"/>
      <c r="R2098" s="37"/>
      <c r="S2098" s="37"/>
    </row>
    <row r="2099" spans="1:19">
      <c r="B2099" s="6">
        <v>2016</v>
      </c>
      <c r="C2099" s="36"/>
      <c r="D2099" s="36"/>
      <c r="E2099" s="36"/>
      <c r="F2099" s="36"/>
      <c r="G2099" s="36"/>
      <c r="H2099" s="36"/>
      <c r="I2099" s="36"/>
      <c r="J2099" s="36"/>
      <c r="K2099" s="36"/>
      <c r="L2099" s="36"/>
      <c r="M2099" s="37">
        <v>0</v>
      </c>
      <c r="N2099" s="37">
        <v>0</v>
      </c>
      <c r="O2099" s="37">
        <v>0</v>
      </c>
      <c r="P2099" s="37">
        <v>0</v>
      </c>
      <c r="Q2099" s="37"/>
      <c r="R2099" s="37"/>
      <c r="S2099" s="37"/>
    </row>
    <row r="2100" spans="1:19">
      <c r="B2100" s="6">
        <v>2015</v>
      </c>
      <c r="C2100" s="36"/>
      <c r="D2100" s="36"/>
      <c r="E2100" s="36"/>
      <c r="F2100" s="36"/>
      <c r="G2100" s="36"/>
      <c r="H2100" s="36"/>
      <c r="I2100" s="36"/>
      <c r="J2100" s="36"/>
      <c r="K2100" s="36"/>
      <c r="L2100" s="37">
        <v>0</v>
      </c>
      <c r="M2100" s="37">
        <v>0</v>
      </c>
      <c r="N2100" s="37">
        <v>0</v>
      </c>
      <c r="O2100" s="37">
        <v>0</v>
      </c>
      <c r="P2100" s="37">
        <v>0</v>
      </c>
      <c r="Q2100" s="37"/>
      <c r="R2100" s="37"/>
      <c r="S2100" s="37"/>
    </row>
    <row r="2101" spans="1:19">
      <c r="B2101" s="6">
        <v>2014</v>
      </c>
      <c r="C2101" s="36"/>
      <c r="D2101" s="36"/>
      <c r="E2101" s="36"/>
      <c r="F2101" s="36"/>
      <c r="G2101" s="36"/>
      <c r="H2101" s="36"/>
      <c r="I2101" s="36"/>
      <c r="J2101" s="36"/>
      <c r="K2101" s="37">
        <v>0</v>
      </c>
      <c r="L2101" s="37">
        <v>0</v>
      </c>
      <c r="M2101" s="37">
        <v>0</v>
      </c>
      <c r="N2101" s="37">
        <v>0</v>
      </c>
      <c r="O2101" s="37">
        <v>0</v>
      </c>
      <c r="P2101" s="37">
        <v>0</v>
      </c>
      <c r="Q2101" s="37"/>
      <c r="R2101" s="37"/>
      <c r="S2101" s="37"/>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c r="R2102" s="37"/>
      <c r="S2102" s="37"/>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c r="R2103" s="37"/>
      <c r="S2103" s="37"/>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c r="R2104" s="37"/>
      <c r="S2104" s="37"/>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c r="R2105" s="37"/>
      <c r="S2105" s="37"/>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c r="R2106" s="37"/>
      <c r="S2106" s="37"/>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c r="R2107" s="37"/>
      <c r="S2107" s="37"/>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c r="R2108" s="37"/>
      <c r="S2108" s="37"/>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c r="R2109" s="37"/>
      <c r="S2109" s="37"/>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c r="R2110" s="37"/>
      <c r="S2110" s="37"/>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c r="R2111" s="37"/>
      <c r="S2111" s="37"/>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c r="R2112" s="37"/>
      <c r="S2112" s="37"/>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c r="R2113" s="37"/>
      <c r="S2113" s="37"/>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c r="R2114" s="37"/>
      <c r="S2114" s="37"/>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c r="R2115" s="37"/>
      <c r="S2115" s="37"/>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c r="R2116" s="37"/>
      <c r="S2116" s="37"/>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c r="R2117" s="37"/>
      <c r="S2117" s="37"/>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c r="R2118" s="37"/>
      <c r="S2118" s="37"/>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c r="R2119" s="37"/>
      <c r="S2119" s="37"/>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c r="R2120" s="37"/>
      <c r="S2120" s="37"/>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c r="R2121" s="37"/>
      <c r="S2121" s="37"/>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c r="R2122" s="37"/>
      <c r="S2122" s="37"/>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c r="R2123" s="37"/>
      <c r="S2123" s="37"/>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c r="R2124" s="37"/>
      <c r="S2124" s="37"/>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c r="R2125" s="37"/>
      <c r="S2125" s="37"/>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c r="R2126" s="37"/>
      <c r="S2126" s="37"/>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c r="R2127" s="37"/>
      <c r="S2127" s="37"/>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c r="R2128" s="37"/>
      <c r="S2128" s="37"/>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c r="R2129" s="37"/>
      <c r="S2129" s="37"/>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c r="R2130" s="37"/>
      <c r="S2130" s="37"/>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c r="R2131" s="37"/>
      <c r="S2131" s="37"/>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c r="R2132" s="37"/>
      <c r="S2132" s="37"/>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c r="R2133" s="37"/>
      <c r="S2133" s="37"/>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c r="R2134" s="37"/>
      <c r="S2134" s="37"/>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c r="R2135" s="37"/>
      <c r="S2135" s="37"/>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c r="R2136" s="37"/>
      <c r="S2136" s="37"/>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c r="R2137" s="37"/>
      <c r="S2137" s="37"/>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c r="R2138" s="37"/>
      <c r="S2138" s="37"/>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c r="R2139" s="37"/>
      <c r="S2139" s="37"/>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c r="R2140" s="37"/>
      <c r="S2140" s="37"/>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c r="R2141" s="37"/>
      <c r="S2141" s="37"/>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c r="R2142" s="37"/>
      <c r="S2142" s="37"/>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c r="R2143" s="37"/>
      <c r="S2143" s="37"/>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c r="R2144" s="37"/>
      <c r="S2144" s="37"/>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c r="R2145" s="37"/>
      <c r="S2145" s="37"/>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c r="R2146" s="37"/>
      <c r="S2146" s="37"/>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c r="R2147" s="37"/>
      <c r="S2147" s="37"/>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c r="R2148" s="37"/>
      <c r="S2148" s="37"/>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c r="R2149" s="37"/>
      <c r="S2149" s="37"/>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c r="R2150" s="37"/>
      <c r="S2150" s="37"/>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c r="R2151" s="37"/>
      <c r="S2151" s="37"/>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c r="R2152" s="37"/>
      <c r="S2152" s="37"/>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c r="R2153" s="37"/>
      <c r="S2153" s="37"/>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c r="R2154" s="37"/>
      <c r="S2154" s="37"/>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c r="R2155" s="37"/>
      <c r="S2155" s="37"/>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c r="R2156" s="37"/>
      <c r="S2156" s="37"/>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c r="R2157" s="37"/>
      <c r="S2157" s="37"/>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c r="R2158" s="37"/>
      <c r="S2158" s="37"/>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c r="R2159" s="37"/>
      <c r="S2159" s="37"/>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c r="R2160" s="37"/>
      <c r="S2160" s="37"/>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c r="R2161" s="37"/>
      <c r="S2161" s="37"/>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c r="R2162" s="37"/>
      <c r="S2162" s="37"/>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c r="R2163" s="37"/>
      <c r="S2163" s="37"/>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c r="R2164" s="37"/>
      <c r="S2164" s="37"/>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c r="R2165" s="37"/>
      <c r="S2165" s="37"/>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c r="R2166" s="37"/>
      <c r="S2166" s="37"/>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c r="R2167" s="37"/>
      <c r="S2167" s="37"/>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c r="R2168" s="37"/>
      <c r="S2168" s="37"/>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c r="R2169" s="37"/>
      <c r="S2169" s="37"/>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c r="R2170" s="37"/>
      <c r="S2170" s="37"/>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c r="R2171" s="37"/>
      <c r="S2171" s="37"/>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c r="R2172" s="37"/>
      <c r="S2172" s="37"/>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c r="R2173" s="37"/>
      <c r="S2173" s="37"/>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c r="R2174" s="37"/>
      <c r="S2174" s="37"/>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c r="R2175" s="37"/>
      <c r="S2175" s="37"/>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c r="R2176" s="37"/>
      <c r="S2176" s="37"/>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c r="R2177" s="37"/>
      <c r="S2177" s="37"/>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c r="R2178" s="37"/>
      <c r="S2178" s="37"/>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c r="R2179" s="37"/>
      <c r="S2179" s="37"/>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c r="R2180" s="37"/>
      <c r="S2180" s="37"/>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c r="R2181" s="37"/>
      <c r="S2181" s="37"/>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c r="R2182" s="37"/>
      <c r="S2182" s="37"/>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c r="R2183" s="37"/>
      <c r="S2183" s="37"/>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c r="R2184" s="37"/>
      <c r="S2184" s="37"/>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c r="R2185" s="37"/>
      <c r="S2185" s="37"/>
    </row>
    <row r="2186" spans="1:19" ht="25.5">
      <c r="A2186" s="75"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v>0</v>
      </c>
      <c r="Q2191" s="37"/>
      <c r="R2191" s="37"/>
      <c r="S2191" s="37"/>
    </row>
    <row r="2192" spans="1:19">
      <c r="A2192" s="40"/>
      <c r="B2192" s="6">
        <v>2018</v>
      </c>
      <c r="C2192" s="36"/>
      <c r="D2192" s="36"/>
      <c r="E2192" s="36"/>
      <c r="F2192" s="36"/>
      <c r="G2192" s="36"/>
      <c r="H2192" s="36"/>
      <c r="I2192" s="36"/>
      <c r="J2192" s="36"/>
      <c r="K2192" s="36"/>
      <c r="L2192" s="36"/>
      <c r="M2192" s="36"/>
      <c r="N2192" s="36"/>
      <c r="O2192" s="37">
        <v>0</v>
      </c>
      <c r="P2192" s="37">
        <v>0</v>
      </c>
      <c r="Q2192" s="37"/>
      <c r="R2192" s="37"/>
      <c r="S2192" s="37"/>
    </row>
    <row r="2193" spans="1:19">
      <c r="A2193" s="40"/>
      <c r="B2193" s="6">
        <v>2017</v>
      </c>
      <c r="C2193" s="36"/>
      <c r="D2193" s="36"/>
      <c r="E2193" s="36"/>
      <c r="F2193" s="36"/>
      <c r="G2193" s="36"/>
      <c r="H2193" s="36"/>
      <c r="I2193" s="36"/>
      <c r="J2193" s="36"/>
      <c r="K2193" s="36"/>
      <c r="L2193" s="36"/>
      <c r="M2193" s="36"/>
      <c r="N2193" s="37">
        <v>0</v>
      </c>
      <c r="O2193" s="37">
        <v>0</v>
      </c>
      <c r="P2193" s="37">
        <v>0</v>
      </c>
      <c r="Q2193" s="37"/>
      <c r="R2193" s="37"/>
      <c r="S2193" s="37"/>
    </row>
    <row r="2194" spans="1:19">
      <c r="B2194" s="6">
        <v>2016</v>
      </c>
      <c r="C2194" s="36"/>
      <c r="D2194" s="36"/>
      <c r="E2194" s="36"/>
      <c r="F2194" s="36"/>
      <c r="G2194" s="36"/>
      <c r="H2194" s="36"/>
      <c r="I2194" s="36"/>
      <c r="J2194" s="36"/>
      <c r="K2194" s="36"/>
      <c r="L2194" s="36"/>
      <c r="M2194" s="37">
        <v>0</v>
      </c>
      <c r="N2194" s="37">
        <v>0</v>
      </c>
      <c r="O2194" s="37">
        <v>0</v>
      </c>
      <c r="P2194" s="37">
        <v>0</v>
      </c>
      <c r="Q2194" s="37"/>
      <c r="R2194" s="37"/>
      <c r="S2194" s="37"/>
    </row>
    <row r="2195" spans="1:19">
      <c r="B2195" s="6">
        <v>2015</v>
      </c>
      <c r="C2195" s="36"/>
      <c r="D2195" s="36"/>
      <c r="E2195" s="36"/>
      <c r="F2195" s="36"/>
      <c r="G2195" s="36"/>
      <c r="H2195" s="36"/>
      <c r="I2195" s="36"/>
      <c r="J2195" s="36"/>
      <c r="K2195" s="36"/>
      <c r="L2195" s="37">
        <v>0</v>
      </c>
      <c r="M2195" s="37">
        <v>0</v>
      </c>
      <c r="N2195" s="37">
        <v>0</v>
      </c>
      <c r="O2195" s="37">
        <v>0</v>
      </c>
      <c r="P2195" s="37">
        <v>0</v>
      </c>
      <c r="Q2195" s="37"/>
      <c r="R2195" s="37"/>
      <c r="S2195" s="37"/>
    </row>
    <row r="2196" spans="1:19">
      <c r="B2196" s="6">
        <v>2014</v>
      </c>
      <c r="C2196" s="36"/>
      <c r="D2196" s="36"/>
      <c r="E2196" s="36"/>
      <c r="F2196" s="36"/>
      <c r="G2196" s="36"/>
      <c r="H2196" s="36"/>
      <c r="I2196" s="36"/>
      <c r="J2196" s="36"/>
      <c r="K2196" s="37">
        <v>0</v>
      </c>
      <c r="L2196" s="37">
        <v>0</v>
      </c>
      <c r="M2196" s="37">
        <v>0</v>
      </c>
      <c r="N2196" s="37">
        <v>0</v>
      </c>
      <c r="O2196" s="37">
        <v>0</v>
      </c>
      <c r="P2196" s="37">
        <v>0</v>
      </c>
      <c r="Q2196" s="37"/>
      <c r="R2196" s="37"/>
      <c r="S2196" s="37"/>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c r="R2197" s="37"/>
      <c r="S2197" s="37"/>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c r="R2198" s="37"/>
      <c r="S2198" s="37"/>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c r="R2199" s="37"/>
      <c r="S2199" s="37"/>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c r="R2200" s="37"/>
      <c r="S2200" s="37"/>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c r="R2201" s="37"/>
      <c r="S2201" s="37"/>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c r="R2202" s="37"/>
      <c r="S2202" s="37"/>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c r="R2203" s="37"/>
      <c r="S2203" s="37"/>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c r="R2204" s="37"/>
      <c r="S2204" s="37"/>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c r="R2205" s="37"/>
      <c r="S2205" s="37"/>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c r="R2206" s="37"/>
      <c r="S2206" s="37"/>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c r="R2207" s="37"/>
      <c r="S2207" s="37"/>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c r="R2208" s="37"/>
      <c r="S2208" s="37"/>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c r="R2209" s="37"/>
      <c r="S2209" s="37"/>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c r="R2210" s="37"/>
      <c r="S2210" s="37"/>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c r="R2211" s="37"/>
      <c r="S2211" s="37"/>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c r="R2212" s="37"/>
      <c r="S2212" s="37"/>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c r="R2213" s="37"/>
      <c r="S2213" s="37"/>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c r="R2214" s="37"/>
      <c r="S2214" s="37"/>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c r="R2215" s="37"/>
      <c r="S2215" s="37"/>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c r="R2216" s="37"/>
      <c r="S2216" s="37"/>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c r="R2217" s="37"/>
      <c r="S2217" s="37"/>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c r="R2218" s="37"/>
      <c r="S2218" s="37"/>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c r="R2219" s="37"/>
      <c r="S2219" s="37"/>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c r="R2220" s="37"/>
      <c r="S2220" s="37"/>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c r="R2221" s="37"/>
      <c r="S2221" s="37"/>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c r="R2222" s="37"/>
      <c r="S2222" s="37"/>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c r="R2223" s="37"/>
      <c r="S2223" s="37"/>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c r="R2224" s="37"/>
      <c r="S2224" s="37"/>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c r="R2225" s="37"/>
      <c r="S2225" s="37"/>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c r="R2226" s="37"/>
      <c r="S2226" s="37"/>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c r="R2227" s="37"/>
      <c r="S2227" s="37"/>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c r="R2228" s="37"/>
      <c r="S2228" s="37"/>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c r="R2229" s="37"/>
      <c r="S2229" s="37"/>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c r="R2230" s="37"/>
      <c r="S2230" s="37"/>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c r="R2231" s="37"/>
      <c r="S2231" s="37"/>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c r="R2232" s="37"/>
      <c r="S2232" s="37"/>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c r="R2233" s="37"/>
      <c r="S2233" s="37"/>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c r="R2234" s="37"/>
      <c r="S2234" s="37"/>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c r="R2235" s="37"/>
      <c r="S2235" s="37"/>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c r="R2236" s="37"/>
      <c r="S2236" s="37"/>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c r="R2237" s="37"/>
      <c r="S2237" s="37"/>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c r="R2238" s="37"/>
      <c r="S2238" s="37"/>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c r="R2239" s="37"/>
      <c r="S2239" s="37"/>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c r="R2240" s="37"/>
      <c r="S2240" s="37"/>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c r="R2241" s="37"/>
      <c r="S2241" s="37"/>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c r="R2242" s="37"/>
      <c r="S2242" s="37"/>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c r="R2243" s="37"/>
      <c r="S2243" s="37"/>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c r="R2244" s="37"/>
      <c r="S2244" s="37"/>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c r="R2245" s="37"/>
      <c r="S2245" s="37"/>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c r="R2246" s="37"/>
      <c r="S2246" s="37"/>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c r="R2247" s="37"/>
      <c r="S2247" s="37"/>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c r="R2248" s="37"/>
      <c r="S2248" s="37"/>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c r="R2249" s="37"/>
      <c r="S2249" s="37"/>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c r="R2250" s="37"/>
      <c r="S2250" s="37"/>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c r="R2251" s="37"/>
      <c r="S2251" s="37"/>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c r="R2252" s="37"/>
      <c r="S2252" s="37"/>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c r="R2253" s="37"/>
      <c r="S2253" s="37"/>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c r="R2254" s="37"/>
      <c r="S2254" s="37"/>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c r="R2255" s="37"/>
      <c r="S2255" s="37"/>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c r="R2256" s="37"/>
      <c r="S2256" s="37"/>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c r="R2257" s="37"/>
      <c r="S2257" s="37"/>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c r="R2258" s="37"/>
      <c r="S2258" s="37"/>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c r="R2259" s="37"/>
      <c r="S2259" s="37"/>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c r="R2260" s="37"/>
      <c r="S2260" s="37"/>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c r="R2261" s="37"/>
      <c r="S2261" s="37"/>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c r="R2262" s="37"/>
      <c r="S2262" s="37"/>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c r="R2263" s="37"/>
      <c r="S2263" s="37"/>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c r="R2264" s="37"/>
      <c r="S2264" s="37"/>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c r="R2265" s="37"/>
      <c r="S2265" s="37"/>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c r="R2266" s="37"/>
      <c r="S2266" s="37"/>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c r="R2267" s="37"/>
      <c r="S2267" s="37"/>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c r="R2268" s="37"/>
      <c r="S2268" s="37"/>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c r="R2269" s="37"/>
      <c r="S2269" s="37"/>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c r="R2270" s="37"/>
      <c r="S2270" s="37"/>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c r="R2271" s="37"/>
      <c r="S2271" s="37"/>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c r="R2272" s="37"/>
      <c r="S2272" s="37"/>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c r="R2273" s="37"/>
      <c r="S2273" s="37"/>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c r="R2274" s="37"/>
      <c r="S2274" s="37"/>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c r="R2275" s="37"/>
      <c r="S2275" s="37"/>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c r="R2276" s="37"/>
      <c r="S2276" s="37"/>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c r="R2277" s="37"/>
      <c r="S2277" s="37"/>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c r="R2278" s="37"/>
      <c r="S2278" s="37"/>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c r="R2279" s="37"/>
      <c r="S2279" s="37"/>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c r="R2280" s="37"/>
      <c r="S2280" s="37"/>
    </row>
    <row r="2281" spans="1:19">
      <c r="A2281" s="75"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0</v>
      </c>
      <c r="Q2286" s="37"/>
      <c r="R2286" s="37"/>
      <c r="S2286" s="37"/>
    </row>
    <row r="2287" spans="1:19">
      <c r="A2287" s="40"/>
      <c r="B2287" s="6">
        <v>2018</v>
      </c>
      <c r="C2287" s="36"/>
      <c r="D2287" s="36"/>
      <c r="E2287" s="36"/>
      <c r="F2287" s="36"/>
      <c r="G2287" s="36"/>
      <c r="H2287" s="36"/>
      <c r="I2287" s="36"/>
      <c r="J2287" s="36"/>
      <c r="K2287" s="36"/>
      <c r="L2287" s="36"/>
      <c r="M2287" s="36"/>
      <c r="N2287" s="36"/>
      <c r="O2287" s="37">
        <v>0</v>
      </c>
      <c r="P2287" s="37">
        <v>0</v>
      </c>
      <c r="Q2287" s="37"/>
      <c r="R2287" s="37"/>
      <c r="S2287" s="37"/>
    </row>
    <row r="2288" spans="1:19">
      <c r="A2288" s="40"/>
      <c r="B2288" s="6">
        <v>2017</v>
      </c>
      <c r="C2288" s="36"/>
      <c r="D2288" s="36"/>
      <c r="E2288" s="36"/>
      <c r="F2288" s="36"/>
      <c r="G2288" s="36"/>
      <c r="H2288" s="36"/>
      <c r="I2288" s="36"/>
      <c r="J2288" s="36"/>
      <c r="K2288" s="36"/>
      <c r="L2288" s="36"/>
      <c r="M2288" s="36"/>
      <c r="N2288" s="37">
        <v>0</v>
      </c>
      <c r="O2288" s="37">
        <v>0</v>
      </c>
      <c r="P2288" s="37">
        <v>0</v>
      </c>
      <c r="Q2288" s="37"/>
      <c r="R2288" s="37"/>
      <c r="S2288" s="37"/>
    </row>
    <row r="2289" spans="2:19">
      <c r="B2289" s="6">
        <v>2016</v>
      </c>
      <c r="C2289" s="36"/>
      <c r="D2289" s="36"/>
      <c r="E2289" s="36"/>
      <c r="F2289" s="36"/>
      <c r="G2289" s="36"/>
      <c r="H2289" s="36"/>
      <c r="I2289" s="36"/>
      <c r="J2289" s="36"/>
      <c r="K2289" s="36"/>
      <c r="L2289" s="36"/>
      <c r="M2289" s="37">
        <v>0</v>
      </c>
      <c r="N2289" s="37">
        <v>0</v>
      </c>
      <c r="O2289" s="37">
        <v>0</v>
      </c>
      <c r="P2289" s="37">
        <v>0</v>
      </c>
      <c r="Q2289" s="37"/>
      <c r="R2289" s="37"/>
      <c r="S2289" s="37"/>
    </row>
    <row r="2290" spans="2:19">
      <c r="B2290" s="6">
        <v>2015</v>
      </c>
      <c r="C2290" s="36"/>
      <c r="D2290" s="36"/>
      <c r="E2290" s="36"/>
      <c r="F2290" s="36"/>
      <c r="G2290" s="36"/>
      <c r="H2290" s="36"/>
      <c r="I2290" s="36"/>
      <c r="J2290" s="36"/>
      <c r="K2290" s="36"/>
      <c r="L2290" s="37">
        <v>0</v>
      </c>
      <c r="M2290" s="37">
        <v>0</v>
      </c>
      <c r="N2290" s="37">
        <v>0</v>
      </c>
      <c r="O2290" s="37">
        <v>0</v>
      </c>
      <c r="P2290" s="37">
        <v>0</v>
      </c>
      <c r="Q2290" s="37"/>
      <c r="R2290" s="37"/>
      <c r="S2290" s="37"/>
    </row>
    <row r="2291" spans="2:19">
      <c r="B2291" s="6">
        <v>2014</v>
      </c>
      <c r="C2291" s="36"/>
      <c r="D2291" s="36"/>
      <c r="E2291" s="36"/>
      <c r="F2291" s="36"/>
      <c r="G2291" s="36"/>
      <c r="H2291" s="36"/>
      <c r="I2291" s="36"/>
      <c r="J2291" s="36"/>
      <c r="K2291" s="37">
        <v>0</v>
      </c>
      <c r="L2291" s="37">
        <v>0</v>
      </c>
      <c r="M2291" s="37">
        <v>0</v>
      </c>
      <c r="N2291" s="37">
        <v>0</v>
      </c>
      <c r="O2291" s="37">
        <v>0</v>
      </c>
      <c r="P2291" s="37">
        <v>0</v>
      </c>
      <c r="Q2291" s="37"/>
      <c r="R2291" s="37"/>
      <c r="S2291" s="37"/>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c r="R2292" s="37"/>
      <c r="S2292" s="37"/>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c r="R2293" s="37"/>
      <c r="S2293" s="37"/>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c r="R2294" s="37"/>
      <c r="S2294" s="37"/>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c r="R2295" s="37"/>
      <c r="S2295" s="37"/>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c r="R2296" s="37"/>
      <c r="S2296" s="37"/>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c r="R2297" s="37"/>
      <c r="S2297" s="37"/>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c r="R2298" s="37"/>
      <c r="S2298" s="37"/>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c r="R2299" s="37"/>
      <c r="S2299" s="37"/>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c r="R2300" s="37"/>
      <c r="S2300" s="37"/>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c r="R2301" s="37"/>
      <c r="S2301" s="37"/>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c r="R2302" s="37"/>
      <c r="S2302" s="37"/>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c r="R2303" s="37"/>
      <c r="S2303" s="37"/>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c r="R2304" s="37"/>
      <c r="S2304" s="37"/>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c r="R2305" s="37"/>
      <c r="S2305" s="37"/>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c r="R2306" s="37"/>
      <c r="S2306" s="37"/>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c r="R2307" s="37"/>
      <c r="S2307" s="37"/>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c r="R2308" s="37"/>
      <c r="S2308" s="37"/>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c r="R2309" s="37"/>
      <c r="S2309" s="37"/>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c r="R2310" s="37"/>
      <c r="S2310" s="37"/>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c r="R2311" s="37"/>
      <c r="S2311" s="37"/>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c r="R2312" s="37"/>
      <c r="S2312" s="37"/>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c r="R2313" s="37"/>
      <c r="S2313" s="37"/>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c r="R2314" s="37"/>
      <c r="S2314" s="37"/>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c r="R2315" s="37"/>
      <c r="S2315" s="37"/>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c r="R2316" s="37"/>
      <c r="S2316" s="37"/>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c r="R2317" s="37"/>
      <c r="S2317" s="37"/>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c r="R2318" s="37"/>
      <c r="S2318" s="37"/>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c r="R2319" s="37"/>
      <c r="S2319" s="37"/>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c r="R2320" s="37"/>
      <c r="S2320" s="37"/>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c r="R2321" s="37"/>
      <c r="S2321" s="37"/>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c r="R2322" s="37"/>
      <c r="S2322" s="37"/>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c r="R2323" s="37"/>
      <c r="S2323" s="37"/>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c r="R2324" s="37"/>
      <c r="S2324" s="37"/>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c r="R2325" s="37"/>
      <c r="S2325" s="37"/>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c r="R2326" s="37"/>
      <c r="S2326" s="37"/>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c r="R2327" s="37"/>
      <c r="S2327" s="37"/>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c r="R2328" s="37"/>
      <c r="S2328" s="37"/>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c r="R2329" s="37"/>
      <c r="S2329" s="37"/>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c r="R2330" s="37"/>
      <c r="S2330" s="37"/>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c r="R2331" s="37"/>
      <c r="S2331" s="37"/>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c r="R2332" s="37"/>
      <c r="S2332" s="37"/>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c r="R2333" s="37"/>
      <c r="S2333" s="37"/>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c r="R2334" s="37"/>
      <c r="S2334" s="37"/>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c r="R2335" s="37"/>
      <c r="S2335" s="37"/>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c r="R2336" s="37"/>
      <c r="S2336" s="37"/>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c r="R2337" s="37"/>
      <c r="S2337" s="37"/>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c r="R2338" s="37"/>
      <c r="S2338" s="37"/>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c r="R2339" s="37"/>
      <c r="S2339" s="37"/>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c r="R2340" s="37"/>
      <c r="S2340" s="37"/>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c r="R2341" s="37"/>
      <c r="S2341" s="37"/>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c r="R2342" s="37"/>
      <c r="S2342" s="37"/>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c r="R2343" s="37"/>
      <c r="S2343" s="37"/>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c r="R2344" s="37"/>
      <c r="S2344" s="37"/>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c r="R2345" s="37"/>
      <c r="S2345" s="37"/>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c r="R2346" s="37"/>
      <c r="S2346" s="37"/>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c r="R2347" s="37"/>
      <c r="S2347" s="37"/>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c r="R2348" s="37"/>
      <c r="S2348" s="37"/>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c r="R2349" s="37"/>
      <c r="S2349" s="37"/>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c r="R2350" s="37"/>
      <c r="S2350" s="37"/>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c r="R2351" s="37"/>
      <c r="S2351" s="37"/>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c r="R2352" s="37"/>
      <c r="S2352" s="37"/>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c r="R2353" s="37"/>
      <c r="S2353" s="37"/>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c r="R2354" s="37"/>
      <c r="S2354" s="37"/>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c r="R2355" s="37"/>
      <c r="S2355" s="37"/>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c r="R2356" s="37"/>
      <c r="S2356" s="37"/>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c r="R2357" s="37"/>
      <c r="S2357" s="37"/>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c r="R2358" s="37"/>
      <c r="S2358" s="37"/>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c r="R2359" s="37"/>
      <c r="S2359" s="37"/>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c r="R2360" s="37"/>
      <c r="S2360" s="37"/>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c r="R2361" s="37"/>
      <c r="S2361" s="37"/>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c r="R2362" s="37"/>
      <c r="S2362" s="37"/>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c r="R2363" s="37"/>
      <c r="S2363" s="37"/>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c r="R2364" s="37"/>
      <c r="S2364" s="37"/>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c r="R2365" s="37"/>
      <c r="S2365" s="37"/>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c r="R2366" s="37"/>
      <c r="S2366" s="37"/>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c r="R2367" s="37"/>
      <c r="S2367" s="37"/>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c r="R2368" s="37"/>
      <c r="S2368" s="37"/>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c r="R2369" s="37"/>
      <c r="S2369" s="37"/>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c r="R2370" s="37"/>
      <c r="S2370" s="37"/>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c r="R2371" s="37"/>
      <c r="S2371" s="37"/>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c r="R2372" s="37"/>
      <c r="S2372" s="37"/>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c r="R2373" s="37"/>
      <c r="S2373" s="37"/>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c r="R2374" s="37"/>
      <c r="S2374" s="37"/>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c r="R2375" s="37"/>
      <c r="S2375" s="37"/>
    </row>
    <row r="2376" spans="1:19">
      <c r="A2376" s="75"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v>0</v>
      </c>
      <c r="Q2381" s="37"/>
      <c r="R2381" s="37"/>
      <c r="S2381" s="37"/>
    </row>
    <row r="2382" spans="1:19">
      <c r="A2382" s="40"/>
      <c r="B2382" s="6">
        <v>2018</v>
      </c>
      <c r="C2382" s="36"/>
      <c r="D2382" s="36"/>
      <c r="E2382" s="36"/>
      <c r="F2382" s="36"/>
      <c r="G2382" s="36"/>
      <c r="H2382" s="36"/>
      <c r="I2382" s="36"/>
      <c r="J2382" s="36"/>
      <c r="K2382" s="36"/>
      <c r="L2382" s="36"/>
      <c r="M2382" s="36"/>
      <c r="N2382" s="36"/>
      <c r="O2382" s="37">
        <v>0</v>
      </c>
      <c r="P2382" s="37">
        <v>0</v>
      </c>
      <c r="Q2382" s="37"/>
      <c r="R2382" s="37"/>
      <c r="S2382" s="37"/>
    </row>
    <row r="2383" spans="1:19">
      <c r="A2383" s="40"/>
      <c r="B2383" s="6">
        <v>2017</v>
      </c>
      <c r="C2383" s="36"/>
      <c r="D2383" s="36"/>
      <c r="E2383" s="36"/>
      <c r="F2383" s="36"/>
      <c r="G2383" s="36"/>
      <c r="H2383" s="36"/>
      <c r="I2383" s="36"/>
      <c r="J2383" s="36"/>
      <c r="K2383" s="36"/>
      <c r="L2383" s="36"/>
      <c r="M2383" s="36"/>
      <c r="N2383" s="37">
        <v>0</v>
      </c>
      <c r="O2383" s="37">
        <v>0</v>
      </c>
      <c r="P2383" s="37">
        <v>0</v>
      </c>
      <c r="Q2383" s="37"/>
      <c r="R2383" s="37"/>
      <c r="S2383" s="37"/>
    </row>
    <row r="2384" spans="1:19">
      <c r="B2384" s="6">
        <v>2016</v>
      </c>
      <c r="C2384" s="36"/>
      <c r="D2384" s="36"/>
      <c r="E2384" s="36"/>
      <c r="F2384" s="36"/>
      <c r="G2384" s="36"/>
      <c r="H2384" s="36"/>
      <c r="I2384" s="36"/>
      <c r="J2384" s="36"/>
      <c r="K2384" s="36"/>
      <c r="L2384" s="36"/>
      <c r="M2384" s="37">
        <v>0</v>
      </c>
      <c r="N2384" s="37">
        <v>0</v>
      </c>
      <c r="O2384" s="37">
        <v>0</v>
      </c>
      <c r="P2384" s="37">
        <v>0</v>
      </c>
      <c r="Q2384" s="37"/>
      <c r="R2384" s="37"/>
      <c r="S2384" s="37"/>
    </row>
    <row r="2385" spans="2:19">
      <c r="B2385" s="6">
        <v>2015</v>
      </c>
      <c r="C2385" s="36"/>
      <c r="D2385" s="36"/>
      <c r="E2385" s="36"/>
      <c r="F2385" s="36"/>
      <c r="G2385" s="36"/>
      <c r="H2385" s="36"/>
      <c r="I2385" s="36"/>
      <c r="J2385" s="36"/>
      <c r="K2385" s="36"/>
      <c r="L2385" s="37">
        <v>0</v>
      </c>
      <c r="M2385" s="37">
        <v>0</v>
      </c>
      <c r="N2385" s="37">
        <v>0</v>
      </c>
      <c r="O2385" s="37">
        <v>0</v>
      </c>
      <c r="P2385" s="37">
        <v>0</v>
      </c>
      <c r="Q2385" s="37"/>
      <c r="R2385" s="37"/>
      <c r="S2385" s="37"/>
    </row>
    <row r="2386" spans="2:19">
      <c r="B2386" s="6">
        <v>2014</v>
      </c>
      <c r="C2386" s="36"/>
      <c r="D2386" s="36"/>
      <c r="E2386" s="36"/>
      <c r="F2386" s="36"/>
      <c r="G2386" s="36"/>
      <c r="H2386" s="36"/>
      <c r="I2386" s="36"/>
      <c r="J2386" s="36"/>
      <c r="K2386" s="37">
        <v>0</v>
      </c>
      <c r="L2386" s="37">
        <v>0</v>
      </c>
      <c r="M2386" s="37">
        <v>0</v>
      </c>
      <c r="N2386" s="37">
        <v>0</v>
      </c>
      <c r="O2386" s="37">
        <v>0</v>
      </c>
      <c r="P2386" s="37">
        <v>0</v>
      </c>
      <c r="Q2386" s="37"/>
      <c r="R2386" s="37"/>
      <c r="S2386" s="37"/>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c r="R2387" s="37"/>
      <c r="S2387" s="37"/>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c r="R2388" s="37"/>
      <c r="S2388" s="37"/>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c r="R2389" s="37"/>
      <c r="S2389" s="37"/>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c r="R2390" s="37"/>
      <c r="S2390" s="37"/>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c r="R2391" s="37"/>
      <c r="S2391" s="37"/>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c r="R2392" s="37"/>
      <c r="S2392" s="37"/>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c r="R2393" s="37"/>
      <c r="S2393" s="37"/>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c r="R2394" s="37"/>
      <c r="S2394" s="37"/>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c r="R2395" s="37"/>
      <c r="S2395" s="37"/>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c r="R2396" s="37"/>
      <c r="S2396" s="37"/>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c r="R2397" s="37"/>
      <c r="S2397" s="37"/>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c r="R2398" s="37"/>
      <c r="S2398" s="37"/>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c r="R2399" s="37"/>
      <c r="S2399" s="37"/>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c r="R2400" s="37"/>
      <c r="S2400" s="37"/>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c r="R2401" s="37"/>
      <c r="S2401" s="37"/>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c r="R2402" s="37"/>
      <c r="S2402" s="37"/>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c r="R2403" s="37"/>
      <c r="S2403" s="37"/>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c r="R2404" s="37"/>
      <c r="S2404" s="37"/>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c r="R2405" s="37"/>
      <c r="S2405" s="37"/>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c r="R2406" s="37"/>
      <c r="S2406" s="37"/>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c r="R2407" s="37"/>
      <c r="S2407" s="37"/>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c r="R2408" s="37"/>
      <c r="S2408" s="37"/>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c r="R2409" s="37"/>
      <c r="S2409" s="37"/>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c r="R2410" s="37"/>
      <c r="S2410" s="37"/>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c r="R2411" s="37"/>
      <c r="S2411" s="37"/>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c r="R2412" s="37"/>
      <c r="S2412" s="37"/>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c r="R2413" s="37"/>
      <c r="S2413" s="37"/>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c r="R2414" s="37"/>
      <c r="S2414" s="37"/>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c r="R2415" s="37"/>
      <c r="S2415" s="37"/>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c r="R2416" s="37"/>
      <c r="S2416" s="37"/>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c r="R2417" s="37"/>
      <c r="S2417" s="37"/>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c r="R2418" s="37"/>
      <c r="S2418" s="37"/>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c r="R2419" s="37"/>
      <c r="S2419" s="37"/>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c r="R2420" s="37"/>
      <c r="S2420" s="37"/>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c r="R2421" s="37"/>
      <c r="S2421" s="37"/>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c r="R2422" s="37"/>
      <c r="S2422" s="37"/>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c r="R2423" s="37"/>
      <c r="S2423" s="37"/>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c r="R2424" s="37"/>
      <c r="S2424" s="37"/>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c r="R2425" s="37"/>
      <c r="S2425" s="37"/>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c r="R2426" s="37"/>
      <c r="S2426" s="37"/>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c r="R2427" s="37"/>
      <c r="S2427" s="37"/>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c r="R2428" s="37"/>
      <c r="S2428" s="37"/>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c r="R2429" s="37"/>
      <c r="S2429" s="37"/>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c r="R2430" s="37"/>
      <c r="S2430" s="37"/>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c r="R2431" s="37"/>
      <c r="S2431" s="37"/>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c r="R2432" s="37"/>
      <c r="S2432" s="37"/>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c r="R2433" s="37"/>
      <c r="S2433" s="37"/>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c r="R2434" s="37"/>
      <c r="S2434" s="37"/>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c r="R2435" s="37"/>
      <c r="S2435" s="37"/>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c r="R2436" s="37"/>
      <c r="S2436" s="37"/>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c r="R2437" s="37"/>
      <c r="S2437" s="37"/>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c r="R2438" s="37"/>
      <c r="S2438" s="37"/>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c r="R2439" s="37"/>
      <c r="S2439" s="37"/>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c r="R2440" s="37"/>
      <c r="S2440" s="37"/>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c r="R2441" s="37"/>
      <c r="S2441" s="37"/>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c r="R2442" s="37"/>
      <c r="S2442" s="37"/>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c r="R2443" s="37"/>
      <c r="S2443" s="37"/>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c r="R2444" s="37"/>
      <c r="S2444" s="37"/>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c r="R2445" s="37"/>
      <c r="S2445" s="37"/>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c r="R2446" s="37"/>
      <c r="S2446" s="37"/>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c r="R2447" s="37"/>
      <c r="S2447" s="37"/>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c r="R2448" s="37"/>
      <c r="S2448" s="37"/>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c r="R2449" s="37"/>
      <c r="S2449" s="37"/>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c r="R2450" s="37"/>
      <c r="S2450" s="37"/>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c r="R2451" s="37"/>
      <c r="S2451" s="37"/>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c r="R2452" s="37"/>
      <c r="S2452" s="37"/>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c r="R2453" s="37"/>
      <c r="S2453" s="37"/>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c r="R2454" s="37"/>
      <c r="S2454" s="37"/>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c r="R2455" s="37"/>
      <c r="S2455" s="37"/>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c r="R2456" s="37"/>
      <c r="S2456" s="37"/>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c r="R2457" s="37"/>
      <c r="S2457" s="37"/>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c r="R2458" s="37"/>
      <c r="S2458" s="37"/>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c r="R2459" s="37"/>
      <c r="S2459" s="37"/>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c r="R2460" s="37"/>
      <c r="S2460" s="37"/>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c r="R2461" s="37"/>
      <c r="S2461" s="37"/>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c r="R2462" s="37"/>
      <c r="S2462" s="37"/>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c r="R2463" s="37"/>
      <c r="S2463" s="37"/>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c r="R2464" s="37"/>
      <c r="S2464" s="37"/>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c r="R2465" s="37"/>
      <c r="S2465" s="37"/>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c r="R2466" s="37"/>
      <c r="S2466" s="37"/>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c r="R2467" s="37"/>
      <c r="S2467" s="37"/>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c r="R2468" s="37"/>
      <c r="S2468" s="37"/>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c r="R2469" s="37"/>
      <c r="S2469" s="37"/>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v>223486.21</v>
      </c>
      <c r="Q2476" s="37"/>
      <c r="R2476" s="37"/>
      <c r="S2476" s="37"/>
    </row>
    <row r="2477" spans="1:19">
      <c r="A2477" s="40"/>
      <c r="B2477" s="6">
        <v>2018</v>
      </c>
      <c r="C2477" s="36"/>
      <c r="D2477" s="36"/>
      <c r="E2477" s="36"/>
      <c r="F2477" s="36"/>
      <c r="G2477" s="36"/>
      <c r="H2477" s="36"/>
      <c r="I2477" s="36"/>
      <c r="J2477" s="36"/>
      <c r="K2477" s="36"/>
      <c r="L2477" s="36"/>
      <c r="M2477" s="36"/>
      <c r="N2477" s="36"/>
      <c r="O2477" s="37">
        <v>266190.45999999996</v>
      </c>
      <c r="P2477" s="37">
        <v>266190.45999999996</v>
      </c>
      <c r="Q2477" s="37"/>
      <c r="R2477" s="37"/>
      <c r="S2477" s="37"/>
    </row>
    <row r="2478" spans="1:19">
      <c r="A2478" s="40"/>
      <c r="B2478" s="6">
        <v>2017</v>
      </c>
      <c r="C2478" s="36"/>
      <c r="D2478" s="36"/>
      <c r="E2478" s="36"/>
      <c r="F2478" s="36"/>
      <c r="G2478" s="36"/>
      <c r="H2478" s="36"/>
      <c r="I2478" s="36"/>
      <c r="J2478" s="36"/>
      <c r="K2478" s="36"/>
      <c r="L2478" s="36"/>
      <c r="M2478" s="36"/>
      <c r="N2478" s="37">
        <v>606120.86</v>
      </c>
      <c r="O2478" s="37">
        <v>610585.33000000007</v>
      </c>
      <c r="P2478" s="37">
        <v>610585.33000000007</v>
      </c>
      <c r="Q2478" s="37"/>
      <c r="R2478" s="37"/>
      <c r="S2478" s="37"/>
    </row>
    <row r="2479" spans="1:19">
      <c r="B2479" s="6">
        <v>2016</v>
      </c>
      <c r="C2479" s="36"/>
      <c r="D2479" s="36"/>
      <c r="E2479" s="36"/>
      <c r="F2479" s="36"/>
      <c r="G2479" s="36"/>
      <c r="H2479" s="36"/>
      <c r="I2479" s="36"/>
      <c r="J2479" s="36"/>
      <c r="K2479" s="36"/>
      <c r="L2479" s="36"/>
      <c r="M2479" s="37">
        <v>22648.91</v>
      </c>
      <c r="N2479" s="37">
        <v>22648.91</v>
      </c>
      <c r="O2479" s="37">
        <v>247548.5</v>
      </c>
      <c r="P2479" s="37">
        <v>22648.91</v>
      </c>
      <c r="Q2479" s="37"/>
      <c r="R2479" s="37"/>
      <c r="S2479" s="37"/>
    </row>
    <row r="2480" spans="1:19">
      <c r="B2480" s="6">
        <v>2015</v>
      </c>
      <c r="C2480" s="36"/>
      <c r="D2480" s="36"/>
      <c r="E2480" s="36"/>
      <c r="F2480" s="36"/>
      <c r="G2480" s="36"/>
      <c r="H2480" s="36"/>
      <c r="I2480" s="36"/>
      <c r="J2480" s="36"/>
      <c r="K2480" s="36"/>
      <c r="L2480" s="37">
        <v>86400.34</v>
      </c>
      <c r="M2480" s="37">
        <v>86400.34</v>
      </c>
      <c r="N2480" s="37">
        <v>86400.34</v>
      </c>
      <c r="O2480" s="37">
        <v>86400.34</v>
      </c>
      <c r="P2480" s="37">
        <v>86400.34</v>
      </c>
      <c r="Q2480" s="37"/>
      <c r="R2480" s="37"/>
      <c r="S2480" s="37"/>
    </row>
    <row r="2481" spans="2:19">
      <c r="B2481" s="6">
        <v>2014</v>
      </c>
      <c r="C2481" s="36"/>
      <c r="D2481" s="36"/>
      <c r="E2481" s="36"/>
      <c r="F2481" s="36"/>
      <c r="G2481" s="36"/>
      <c r="H2481" s="36"/>
      <c r="I2481" s="36"/>
      <c r="J2481" s="36"/>
      <c r="K2481" s="37">
        <v>102634.46</v>
      </c>
      <c r="L2481" s="37">
        <v>102634.46</v>
      </c>
      <c r="M2481" s="37">
        <v>102634.46</v>
      </c>
      <c r="N2481" s="37">
        <v>102634.46</v>
      </c>
      <c r="O2481" s="37">
        <v>102634.46</v>
      </c>
      <c r="P2481" s="37">
        <v>102634.46</v>
      </c>
      <c r="Q2481" s="37"/>
      <c r="R2481" s="37"/>
      <c r="S2481" s="37"/>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c r="R2482" s="37"/>
      <c r="S2482" s="37"/>
    </row>
    <row r="2483" spans="2:19">
      <c r="B2483" s="6">
        <v>2012</v>
      </c>
      <c r="C2483" s="36"/>
      <c r="D2483" s="36"/>
      <c r="E2483" s="36"/>
      <c r="F2483" s="36"/>
      <c r="G2483" s="36"/>
      <c r="H2483" s="36"/>
      <c r="I2483" s="37">
        <v>29192.65</v>
      </c>
      <c r="J2483" s="37">
        <v>29192.65</v>
      </c>
      <c r="K2483" s="37">
        <v>29192.65</v>
      </c>
      <c r="L2483" s="37">
        <v>29192.65</v>
      </c>
      <c r="M2483" s="37">
        <v>29192.65</v>
      </c>
      <c r="N2483" s="37">
        <v>29192.65</v>
      </c>
      <c r="O2483" s="37">
        <v>29192.65</v>
      </c>
      <c r="P2483" s="37">
        <v>29192.65</v>
      </c>
      <c r="Q2483" s="37"/>
      <c r="R2483" s="37"/>
      <c r="S2483" s="37"/>
    </row>
    <row r="2484" spans="2:19">
      <c r="B2484" s="6">
        <v>2011</v>
      </c>
      <c r="C2484" s="36"/>
      <c r="D2484" s="36"/>
      <c r="E2484" s="36"/>
      <c r="F2484" s="36"/>
      <c r="G2484" s="36"/>
      <c r="H2484" s="37">
        <v>741389.59000000008</v>
      </c>
      <c r="I2484" s="37">
        <v>742239.28</v>
      </c>
      <c r="J2484" s="37">
        <v>742239.28</v>
      </c>
      <c r="K2484" s="37">
        <v>742211.15</v>
      </c>
      <c r="L2484" s="37">
        <v>742211.15</v>
      </c>
      <c r="M2484" s="37">
        <v>742211.15</v>
      </c>
      <c r="N2484" s="37">
        <v>742211.15</v>
      </c>
      <c r="O2484" s="37">
        <v>742211.15</v>
      </c>
      <c r="P2484" s="37">
        <v>742211.15</v>
      </c>
      <c r="Q2484" s="37"/>
      <c r="R2484" s="37"/>
      <c r="S2484" s="37"/>
    </row>
    <row r="2485" spans="2:19">
      <c r="B2485" s="6">
        <v>2010</v>
      </c>
      <c r="C2485" s="36"/>
      <c r="D2485" s="36"/>
      <c r="E2485" s="36"/>
      <c r="F2485" s="36"/>
      <c r="G2485" s="37">
        <v>229736.9</v>
      </c>
      <c r="H2485" s="37">
        <v>255289.14</v>
      </c>
      <c r="I2485" s="37">
        <v>255289.14</v>
      </c>
      <c r="J2485" s="37">
        <v>255289.14</v>
      </c>
      <c r="K2485" s="37">
        <v>255289.14</v>
      </c>
      <c r="L2485" s="37">
        <v>255289.14</v>
      </c>
      <c r="M2485" s="37">
        <v>255289.14</v>
      </c>
      <c r="N2485" s="37">
        <v>255289.14</v>
      </c>
      <c r="O2485" s="37">
        <v>255289.14</v>
      </c>
      <c r="P2485" s="37">
        <v>255289.14</v>
      </c>
      <c r="Q2485" s="37"/>
      <c r="R2485" s="37"/>
      <c r="S2485" s="37"/>
    </row>
    <row r="2486" spans="2:19">
      <c r="B2486" s="6">
        <v>2009</v>
      </c>
      <c r="C2486" s="36"/>
      <c r="D2486" s="36"/>
      <c r="E2486" s="36"/>
      <c r="F2486" s="37">
        <v>112865.86</v>
      </c>
      <c r="G2486" s="37">
        <v>112865.86</v>
      </c>
      <c r="H2486" s="37">
        <v>112865.86</v>
      </c>
      <c r="I2486" s="37">
        <v>112865.86</v>
      </c>
      <c r="J2486" s="37">
        <v>112865.86</v>
      </c>
      <c r="K2486" s="37">
        <v>112865.86</v>
      </c>
      <c r="L2486" s="37">
        <v>112865.86</v>
      </c>
      <c r="M2486" s="37">
        <v>112865.86</v>
      </c>
      <c r="N2486" s="37">
        <v>112865.86</v>
      </c>
      <c r="O2486" s="37">
        <v>112865.86</v>
      </c>
      <c r="P2486" s="37">
        <v>112865.86</v>
      </c>
      <c r="Q2486" s="37"/>
      <c r="R2486" s="37"/>
      <c r="S2486" s="37"/>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c r="R2487" s="37"/>
      <c r="S2487" s="37"/>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c r="R2488" s="37"/>
      <c r="S2488" s="37"/>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c r="R2489" s="37"/>
      <c r="S2489" s="37"/>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c r="R2490" s="37"/>
      <c r="S2490" s="37"/>
    </row>
    <row r="2491" spans="2:19">
      <c r="B2491" s="6">
        <v>2004</v>
      </c>
      <c r="C2491" s="37">
        <v>548206.29</v>
      </c>
      <c r="D2491" s="37">
        <v>548206.29</v>
      </c>
      <c r="E2491" s="37">
        <v>548206.29</v>
      </c>
      <c r="F2491" s="37">
        <v>548206.29</v>
      </c>
      <c r="G2491" s="37">
        <v>548206.29</v>
      </c>
      <c r="H2491" s="37">
        <v>548206.29</v>
      </c>
      <c r="I2491" s="37">
        <v>548206.29</v>
      </c>
      <c r="J2491" s="37">
        <v>548206.29</v>
      </c>
      <c r="K2491" s="37">
        <v>548206.29</v>
      </c>
      <c r="L2491" s="37">
        <v>548206.29</v>
      </c>
      <c r="M2491" s="37">
        <v>548206.29</v>
      </c>
      <c r="N2491" s="37">
        <v>548206.29</v>
      </c>
      <c r="O2491" s="37">
        <v>548206.29</v>
      </c>
      <c r="P2491" s="37">
        <v>548206.29</v>
      </c>
      <c r="Q2491" s="37"/>
      <c r="R2491" s="37"/>
      <c r="S2491" s="37"/>
    </row>
    <row r="2492" spans="2:19">
      <c r="B2492" s="6">
        <v>2003</v>
      </c>
      <c r="C2492" s="37">
        <v>127344.07</v>
      </c>
      <c r="D2492" s="37">
        <v>127344.07</v>
      </c>
      <c r="E2492" s="37">
        <v>127344.07</v>
      </c>
      <c r="F2492" s="37">
        <v>127344.07</v>
      </c>
      <c r="G2492" s="37">
        <v>127344.07</v>
      </c>
      <c r="H2492" s="37">
        <v>127344.07</v>
      </c>
      <c r="I2492" s="37">
        <v>127344.07</v>
      </c>
      <c r="J2492" s="37">
        <v>127344.07</v>
      </c>
      <c r="K2492" s="37">
        <v>127344.07</v>
      </c>
      <c r="L2492" s="37">
        <v>127344.07</v>
      </c>
      <c r="M2492" s="37">
        <v>127344.07</v>
      </c>
      <c r="N2492" s="37">
        <v>127344.07</v>
      </c>
      <c r="O2492" s="37">
        <v>127344.07</v>
      </c>
      <c r="P2492" s="37">
        <v>127344.07</v>
      </c>
      <c r="Q2492" s="37"/>
      <c r="R2492" s="37"/>
      <c r="S2492" s="37"/>
    </row>
    <row r="2493" spans="2:19">
      <c r="B2493" s="6">
        <v>2002</v>
      </c>
      <c r="C2493" s="37">
        <v>125190.89</v>
      </c>
      <c r="D2493" s="37">
        <v>125190.89</v>
      </c>
      <c r="E2493" s="37">
        <v>125190.89</v>
      </c>
      <c r="F2493" s="37">
        <v>125190.89</v>
      </c>
      <c r="G2493" s="37">
        <v>125190.89</v>
      </c>
      <c r="H2493" s="37">
        <v>125190.89</v>
      </c>
      <c r="I2493" s="37">
        <v>125190.89</v>
      </c>
      <c r="J2493" s="37">
        <v>125190.89</v>
      </c>
      <c r="K2493" s="37">
        <v>125190.89</v>
      </c>
      <c r="L2493" s="37">
        <v>125190.89</v>
      </c>
      <c r="M2493" s="37">
        <v>125190.89</v>
      </c>
      <c r="N2493" s="37">
        <v>125190.89</v>
      </c>
      <c r="O2493" s="37">
        <v>125190.89</v>
      </c>
      <c r="P2493" s="37">
        <v>125190.89</v>
      </c>
      <c r="Q2493" s="37"/>
      <c r="R2493" s="37"/>
      <c r="S2493" s="37"/>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c r="R2494" s="37"/>
      <c r="S2494" s="37"/>
    </row>
    <row r="2495" spans="2:19">
      <c r="B2495" s="6">
        <v>2000</v>
      </c>
      <c r="C2495" s="37">
        <v>251383.47</v>
      </c>
      <c r="D2495" s="37">
        <v>251383.47</v>
      </c>
      <c r="E2495" s="37">
        <v>251383.47</v>
      </c>
      <c r="F2495" s="37">
        <v>251383.47</v>
      </c>
      <c r="G2495" s="37">
        <v>251383.47</v>
      </c>
      <c r="H2495" s="37">
        <v>251383.47</v>
      </c>
      <c r="I2495" s="37">
        <v>251383.47</v>
      </c>
      <c r="J2495" s="37">
        <v>251383.47</v>
      </c>
      <c r="K2495" s="37">
        <v>251383.47</v>
      </c>
      <c r="L2495" s="37">
        <v>251383.47</v>
      </c>
      <c r="M2495" s="37">
        <v>251383.47</v>
      </c>
      <c r="N2495" s="37">
        <v>251383.47</v>
      </c>
      <c r="O2495" s="37">
        <v>251383.47</v>
      </c>
      <c r="P2495" s="37">
        <v>251383.47</v>
      </c>
      <c r="Q2495" s="37"/>
      <c r="R2495" s="37"/>
      <c r="S2495" s="37"/>
    </row>
    <row r="2496" spans="2:19">
      <c r="B2496" s="6">
        <v>1999</v>
      </c>
      <c r="C2496" s="37">
        <v>518981.02</v>
      </c>
      <c r="D2496" s="37">
        <v>518981.02</v>
      </c>
      <c r="E2496" s="37">
        <v>518981.02</v>
      </c>
      <c r="F2496" s="37">
        <v>518981.02</v>
      </c>
      <c r="G2496" s="37">
        <v>518981.02</v>
      </c>
      <c r="H2496" s="37">
        <v>518981.02</v>
      </c>
      <c r="I2496" s="37">
        <v>518981.02</v>
      </c>
      <c r="J2496" s="37">
        <v>518981.02</v>
      </c>
      <c r="K2496" s="37">
        <v>518981.02</v>
      </c>
      <c r="L2496" s="37">
        <v>518981.02</v>
      </c>
      <c r="M2496" s="37">
        <v>518981.02</v>
      </c>
      <c r="N2496" s="37">
        <v>518981.02</v>
      </c>
      <c r="O2496" s="37">
        <v>518981.02</v>
      </c>
      <c r="P2496" s="37">
        <v>518981.02</v>
      </c>
      <c r="Q2496" s="37"/>
      <c r="R2496" s="37"/>
      <c r="S2496" s="37"/>
    </row>
    <row r="2497" spans="2:19">
      <c r="B2497" s="6">
        <v>1998</v>
      </c>
      <c r="C2497" s="37">
        <v>182403.52</v>
      </c>
      <c r="D2497" s="37">
        <v>182403.52</v>
      </c>
      <c r="E2497" s="37">
        <v>182403.52</v>
      </c>
      <c r="F2497" s="37">
        <v>182403.52</v>
      </c>
      <c r="G2497" s="37">
        <v>182403.52</v>
      </c>
      <c r="H2497" s="37">
        <v>182403.52</v>
      </c>
      <c r="I2497" s="37">
        <v>182403.52</v>
      </c>
      <c r="J2497" s="37">
        <v>182403.52</v>
      </c>
      <c r="K2497" s="37">
        <v>182403.52</v>
      </c>
      <c r="L2497" s="37">
        <v>182403.52</v>
      </c>
      <c r="M2497" s="37">
        <v>182403.52</v>
      </c>
      <c r="N2497" s="37">
        <v>182403.52</v>
      </c>
      <c r="O2497" s="37">
        <v>182403.52</v>
      </c>
      <c r="P2497" s="37">
        <v>182403.52</v>
      </c>
      <c r="Q2497" s="37"/>
      <c r="R2497" s="37"/>
      <c r="S2497" s="37"/>
    </row>
    <row r="2498" spans="2:19">
      <c r="B2498" s="6">
        <v>1997</v>
      </c>
      <c r="C2498" s="37">
        <v>258787.25999999998</v>
      </c>
      <c r="D2498" s="37">
        <v>258787.25999999998</v>
      </c>
      <c r="E2498" s="37">
        <v>258787.25999999998</v>
      </c>
      <c r="F2498" s="37">
        <v>258787.25999999998</v>
      </c>
      <c r="G2498" s="37">
        <v>258787.25999999998</v>
      </c>
      <c r="H2498" s="37">
        <v>258787.25999999998</v>
      </c>
      <c r="I2498" s="37">
        <v>258787.25999999998</v>
      </c>
      <c r="J2498" s="37">
        <v>258787.25999999998</v>
      </c>
      <c r="K2498" s="37">
        <v>258787.25999999998</v>
      </c>
      <c r="L2498" s="37">
        <v>258787.25999999998</v>
      </c>
      <c r="M2498" s="37">
        <v>258787.25999999998</v>
      </c>
      <c r="N2498" s="37">
        <v>258787.25999999998</v>
      </c>
      <c r="O2498" s="37">
        <v>258787.25999999998</v>
      </c>
      <c r="P2498" s="37">
        <v>258787.25999999998</v>
      </c>
      <c r="Q2498" s="37"/>
      <c r="R2498" s="37"/>
      <c r="S2498" s="37"/>
    </row>
    <row r="2499" spans="2:19">
      <c r="B2499" s="6">
        <v>1996</v>
      </c>
      <c r="C2499" s="37">
        <v>338420.15</v>
      </c>
      <c r="D2499" s="37">
        <v>338420.15</v>
      </c>
      <c r="E2499" s="37">
        <v>338420.15</v>
      </c>
      <c r="F2499" s="37">
        <v>338420.15</v>
      </c>
      <c r="G2499" s="37">
        <v>338420.15</v>
      </c>
      <c r="H2499" s="37">
        <v>338420.15</v>
      </c>
      <c r="I2499" s="37">
        <v>338420.15</v>
      </c>
      <c r="J2499" s="37">
        <v>338420.15</v>
      </c>
      <c r="K2499" s="37">
        <v>338420.15</v>
      </c>
      <c r="L2499" s="37">
        <v>338420.15</v>
      </c>
      <c r="M2499" s="37">
        <v>338420.15</v>
      </c>
      <c r="N2499" s="37">
        <v>338420.15</v>
      </c>
      <c r="O2499" s="37">
        <v>338420.15</v>
      </c>
      <c r="P2499" s="37">
        <v>338420.15</v>
      </c>
      <c r="Q2499" s="37"/>
      <c r="R2499" s="37"/>
      <c r="S2499" s="37"/>
    </row>
    <row r="2500" spans="2:19">
      <c r="B2500" s="6">
        <v>1995</v>
      </c>
      <c r="C2500" s="37">
        <v>636147.98</v>
      </c>
      <c r="D2500" s="37">
        <v>636147.98</v>
      </c>
      <c r="E2500" s="37">
        <v>636147.98</v>
      </c>
      <c r="F2500" s="37">
        <v>636147.98</v>
      </c>
      <c r="G2500" s="37">
        <v>636147.98</v>
      </c>
      <c r="H2500" s="37">
        <v>636147.98</v>
      </c>
      <c r="I2500" s="37">
        <v>636147.98</v>
      </c>
      <c r="J2500" s="37">
        <v>636147.98</v>
      </c>
      <c r="K2500" s="37">
        <v>636147.98</v>
      </c>
      <c r="L2500" s="37">
        <v>636147.98</v>
      </c>
      <c r="M2500" s="37">
        <v>636147.98</v>
      </c>
      <c r="N2500" s="37">
        <v>636147.98</v>
      </c>
      <c r="O2500" s="37">
        <v>636147.98</v>
      </c>
      <c r="P2500" s="37">
        <v>636147.98</v>
      </c>
      <c r="Q2500" s="37"/>
      <c r="R2500" s="37"/>
      <c r="S2500" s="37"/>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c r="R2501" s="37"/>
      <c r="S2501" s="37"/>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c r="R2502" s="37"/>
      <c r="S2502" s="37"/>
    </row>
    <row r="2503" spans="2:19">
      <c r="B2503" s="6">
        <v>1992</v>
      </c>
      <c r="C2503" s="37">
        <v>212228.21</v>
      </c>
      <c r="D2503" s="37">
        <v>212228.21</v>
      </c>
      <c r="E2503" s="37">
        <v>212228.21</v>
      </c>
      <c r="F2503" s="37">
        <v>212228.21</v>
      </c>
      <c r="G2503" s="37">
        <v>212228.21</v>
      </c>
      <c r="H2503" s="37">
        <v>212228.21</v>
      </c>
      <c r="I2503" s="37">
        <v>212228.21</v>
      </c>
      <c r="J2503" s="37">
        <v>212228.21</v>
      </c>
      <c r="K2503" s="37">
        <v>212228.21</v>
      </c>
      <c r="L2503" s="37">
        <v>212228.21</v>
      </c>
      <c r="M2503" s="37">
        <v>212228.21</v>
      </c>
      <c r="N2503" s="37">
        <v>212228.21</v>
      </c>
      <c r="O2503" s="37">
        <v>212228.21</v>
      </c>
      <c r="P2503" s="37">
        <v>212228.21</v>
      </c>
      <c r="Q2503" s="37"/>
      <c r="R2503" s="37"/>
      <c r="S2503" s="37"/>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c r="R2504" s="37"/>
      <c r="S2504" s="37"/>
    </row>
    <row r="2505" spans="2:19">
      <c r="B2505" s="6">
        <v>1990</v>
      </c>
      <c r="C2505" s="37">
        <v>1607.47</v>
      </c>
      <c r="D2505" s="37">
        <v>1607.47</v>
      </c>
      <c r="E2505" s="37">
        <v>1607.47</v>
      </c>
      <c r="F2505" s="37">
        <v>1607.47</v>
      </c>
      <c r="G2505" s="37">
        <v>1607.47</v>
      </c>
      <c r="H2505" s="37">
        <v>1607.47</v>
      </c>
      <c r="I2505" s="37">
        <v>1607.47</v>
      </c>
      <c r="J2505" s="37">
        <v>1607.47</v>
      </c>
      <c r="K2505" s="37">
        <v>1607.47</v>
      </c>
      <c r="L2505" s="37">
        <v>1607.47</v>
      </c>
      <c r="M2505" s="37">
        <v>1607.47</v>
      </c>
      <c r="N2505" s="37">
        <v>1607.47</v>
      </c>
      <c r="O2505" s="37">
        <v>1607.47</v>
      </c>
      <c r="P2505" s="37">
        <v>1607.47</v>
      </c>
      <c r="Q2505" s="37"/>
      <c r="R2505" s="37"/>
      <c r="S2505" s="37"/>
    </row>
    <row r="2506" spans="2:19">
      <c r="B2506" s="6">
        <v>1989</v>
      </c>
      <c r="C2506" s="37">
        <v>7813.35</v>
      </c>
      <c r="D2506" s="37">
        <v>7813.35</v>
      </c>
      <c r="E2506" s="37">
        <v>7813.35</v>
      </c>
      <c r="F2506" s="37">
        <v>7813.35</v>
      </c>
      <c r="G2506" s="37">
        <v>7813.35</v>
      </c>
      <c r="H2506" s="37">
        <v>7813.35</v>
      </c>
      <c r="I2506" s="37">
        <v>7813.35</v>
      </c>
      <c r="J2506" s="37">
        <v>7813.35</v>
      </c>
      <c r="K2506" s="37">
        <v>7813.35</v>
      </c>
      <c r="L2506" s="37">
        <v>7813.35</v>
      </c>
      <c r="M2506" s="37">
        <v>7813.35</v>
      </c>
      <c r="N2506" s="37">
        <v>7813.35</v>
      </c>
      <c r="O2506" s="37">
        <v>7813.35</v>
      </c>
      <c r="P2506" s="37">
        <v>7813.35</v>
      </c>
      <c r="Q2506" s="37"/>
      <c r="R2506" s="37"/>
      <c r="S2506" s="37"/>
    </row>
    <row r="2507" spans="2:19">
      <c r="B2507" s="6">
        <v>1988</v>
      </c>
      <c r="C2507" s="37">
        <v>205520.93</v>
      </c>
      <c r="D2507" s="37">
        <v>205520.93</v>
      </c>
      <c r="E2507" s="37">
        <v>205520.93</v>
      </c>
      <c r="F2507" s="37">
        <v>205520.93</v>
      </c>
      <c r="G2507" s="37">
        <v>205520.93</v>
      </c>
      <c r="H2507" s="37">
        <v>205520.93</v>
      </c>
      <c r="I2507" s="37">
        <v>205520.93</v>
      </c>
      <c r="J2507" s="37">
        <v>205520.93</v>
      </c>
      <c r="K2507" s="37">
        <v>205520.93</v>
      </c>
      <c r="L2507" s="37">
        <v>205520.93</v>
      </c>
      <c r="M2507" s="37">
        <v>205520.93</v>
      </c>
      <c r="N2507" s="37">
        <v>205520.93</v>
      </c>
      <c r="O2507" s="37">
        <v>205520.93</v>
      </c>
      <c r="P2507" s="37">
        <v>205520.93</v>
      </c>
      <c r="Q2507" s="37"/>
      <c r="R2507" s="37"/>
      <c r="S2507" s="37"/>
    </row>
    <row r="2508" spans="2:19">
      <c r="B2508" s="6">
        <v>1987</v>
      </c>
      <c r="C2508" s="37">
        <v>12739.619999999999</v>
      </c>
      <c r="D2508" s="37">
        <v>12739.619999999999</v>
      </c>
      <c r="E2508" s="37">
        <v>12739.619999999999</v>
      </c>
      <c r="F2508" s="37">
        <v>12739.619999999999</v>
      </c>
      <c r="G2508" s="37">
        <v>12739.619999999999</v>
      </c>
      <c r="H2508" s="37">
        <v>12739.619999999999</v>
      </c>
      <c r="I2508" s="37">
        <v>12739.619999999999</v>
      </c>
      <c r="J2508" s="37">
        <v>12739.619999999999</v>
      </c>
      <c r="K2508" s="37">
        <v>12739.619999999999</v>
      </c>
      <c r="L2508" s="37">
        <v>12739.619999999999</v>
      </c>
      <c r="M2508" s="37">
        <v>12739.619999999999</v>
      </c>
      <c r="N2508" s="37">
        <v>12739.619999999999</v>
      </c>
      <c r="O2508" s="37">
        <v>12739.619999999999</v>
      </c>
      <c r="P2508" s="37">
        <v>12739.619999999999</v>
      </c>
      <c r="Q2508" s="37"/>
      <c r="R2508" s="37"/>
      <c r="S2508" s="37"/>
    </row>
    <row r="2509" spans="2:19">
      <c r="B2509" s="6">
        <v>1986</v>
      </c>
      <c r="C2509" s="37">
        <v>146042.56999999998</v>
      </c>
      <c r="D2509" s="37">
        <v>146042.56999999998</v>
      </c>
      <c r="E2509" s="37">
        <v>146042.56999999998</v>
      </c>
      <c r="F2509" s="37">
        <v>146042.56999999998</v>
      </c>
      <c r="G2509" s="37">
        <v>146042.56999999998</v>
      </c>
      <c r="H2509" s="37">
        <v>146042.56999999998</v>
      </c>
      <c r="I2509" s="37">
        <v>146042.56999999998</v>
      </c>
      <c r="J2509" s="37">
        <v>146042.56999999998</v>
      </c>
      <c r="K2509" s="37">
        <v>146042.56999999998</v>
      </c>
      <c r="L2509" s="37">
        <v>146042.56999999998</v>
      </c>
      <c r="M2509" s="37">
        <v>146042.56999999998</v>
      </c>
      <c r="N2509" s="37">
        <v>146042.56999999998</v>
      </c>
      <c r="O2509" s="37">
        <v>146042.56999999998</v>
      </c>
      <c r="P2509" s="37">
        <v>146042.56999999998</v>
      </c>
      <c r="Q2509" s="37"/>
      <c r="R2509" s="37"/>
      <c r="S2509" s="37"/>
    </row>
    <row r="2510" spans="2:19">
      <c r="B2510" s="6">
        <v>1985</v>
      </c>
      <c r="C2510" s="37">
        <v>179035.61</v>
      </c>
      <c r="D2510" s="37">
        <v>179035.61</v>
      </c>
      <c r="E2510" s="37">
        <v>179035.61</v>
      </c>
      <c r="F2510" s="37">
        <v>179035.61</v>
      </c>
      <c r="G2510" s="37">
        <v>179035.61</v>
      </c>
      <c r="H2510" s="37">
        <v>179035.61</v>
      </c>
      <c r="I2510" s="37">
        <v>179035.61</v>
      </c>
      <c r="J2510" s="37">
        <v>179035.61</v>
      </c>
      <c r="K2510" s="37">
        <v>179035.61</v>
      </c>
      <c r="L2510" s="37">
        <v>179035.61</v>
      </c>
      <c r="M2510" s="37">
        <v>179035.61</v>
      </c>
      <c r="N2510" s="37">
        <v>179035.61</v>
      </c>
      <c r="O2510" s="37">
        <v>179035.61</v>
      </c>
      <c r="P2510" s="37">
        <v>179035.61</v>
      </c>
      <c r="Q2510" s="37"/>
      <c r="R2510" s="37"/>
      <c r="S2510" s="37"/>
    </row>
    <row r="2511" spans="2:19">
      <c r="B2511" s="6">
        <v>1984</v>
      </c>
      <c r="C2511" s="37">
        <v>315473.95</v>
      </c>
      <c r="D2511" s="37">
        <v>315473.95</v>
      </c>
      <c r="E2511" s="37">
        <v>315473.95</v>
      </c>
      <c r="F2511" s="37">
        <v>315473.95</v>
      </c>
      <c r="G2511" s="37">
        <v>315473.95</v>
      </c>
      <c r="H2511" s="37">
        <v>315473.95</v>
      </c>
      <c r="I2511" s="37">
        <v>315473.95</v>
      </c>
      <c r="J2511" s="37">
        <v>315473.95</v>
      </c>
      <c r="K2511" s="37">
        <v>315473.95</v>
      </c>
      <c r="L2511" s="37">
        <v>315473.95</v>
      </c>
      <c r="M2511" s="37">
        <v>315473.95</v>
      </c>
      <c r="N2511" s="37">
        <v>315473.95</v>
      </c>
      <c r="O2511" s="37">
        <v>315473.95</v>
      </c>
      <c r="P2511" s="37">
        <v>315473.95</v>
      </c>
      <c r="Q2511" s="37"/>
      <c r="R2511" s="37"/>
      <c r="S2511" s="37"/>
    </row>
    <row r="2512" spans="2:19">
      <c r="B2512" s="6">
        <v>1983</v>
      </c>
      <c r="C2512" s="37">
        <v>1374058.31</v>
      </c>
      <c r="D2512" s="37">
        <v>1374058.31</v>
      </c>
      <c r="E2512" s="37">
        <v>1374058.31</v>
      </c>
      <c r="F2512" s="37">
        <v>1374058.31</v>
      </c>
      <c r="G2512" s="37">
        <v>1374058.31</v>
      </c>
      <c r="H2512" s="37">
        <v>1374058.31</v>
      </c>
      <c r="I2512" s="37">
        <v>1374058.31</v>
      </c>
      <c r="J2512" s="37">
        <v>1374058.31</v>
      </c>
      <c r="K2512" s="37">
        <v>1374058.31</v>
      </c>
      <c r="L2512" s="37">
        <v>1374058.31</v>
      </c>
      <c r="M2512" s="37">
        <v>1374058.31</v>
      </c>
      <c r="N2512" s="37">
        <v>1374058.31</v>
      </c>
      <c r="O2512" s="37">
        <v>1374058.31</v>
      </c>
      <c r="P2512" s="37">
        <v>1374058.31</v>
      </c>
      <c r="Q2512" s="37"/>
      <c r="R2512" s="37"/>
      <c r="S2512" s="37"/>
    </row>
    <row r="2513" spans="2:19">
      <c r="B2513" s="6">
        <v>1982</v>
      </c>
      <c r="C2513" s="37">
        <v>144010.50999999998</v>
      </c>
      <c r="D2513" s="37">
        <v>144010.50999999998</v>
      </c>
      <c r="E2513" s="37">
        <v>144010.50999999998</v>
      </c>
      <c r="F2513" s="37">
        <v>144010.50999999998</v>
      </c>
      <c r="G2513" s="37">
        <v>144010.50999999998</v>
      </c>
      <c r="H2513" s="37">
        <v>144010.50999999998</v>
      </c>
      <c r="I2513" s="37">
        <v>144010.50999999998</v>
      </c>
      <c r="J2513" s="37">
        <v>144010.50999999998</v>
      </c>
      <c r="K2513" s="37">
        <v>144010.50999999998</v>
      </c>
      <c r="L2513" s="37">
        <v>144010.50999999998</v>
      </c>
      <c r="M2513" s="37">
        <v>144010.50999999998</v>
      </c>
      <c r="N2513" s="37">
        <v>144010.50999999998</v>
      </c>
      <c r="O2513" s="37">
        <v>144010.50999999998</v>
      </c>
      <c r="P2513" s="37">
        <v>144010.50999999998</v>
      </c>
      <c r="Q2513" s="37"/>
      <c r="R2513" s="37"/>
      <c r="S2513" s="37"/>
    </row>
    <row r="2514" spans="2:19">
      <c r="B2514" s="6">
        <v>1981</v>
      </c>
      <c r="C2514" s="37">
        <v>351004.62</v>
      </c>
      <c r="D2514" s="37">
        <v>351004.62</v>
      </c>
      <c r="E2514" s="37">
        <v>351004.62</v>
      </c>
      <c r="F2514" s="37">
        <v>351004.62</v>
      </c>
      <c r="G2514" s="37">
        <v>351004.62</v>
      </c>
      <c r="H2514" s="37">
        <v>351004.62</v>
      </c>
      <c r="I2514" s="37">
        <v>351004.62</v>
      </c>
      <c r="J2514" s="37">
        <v>351004.62</v>
      </c>
      <c r="K2514" s="37">
        <v>351004.62</v>
      </c>
      <c r="L2514" s="37">
        <v>351004.62</v>
      </c>
      <c r="M2514" s="37">
        <v>351004.62</v>
      </c>
      <c r="N2514" s="37">
        <v>351004.62</v>
      </c>
      <c r="O2514" s="37">
        <v>351004.62</v>
      </c>
      <c r="P2514" s="37">
        <v>351004.62</v>
      </c>
      <c r="Q2514" s="37"/>
      <c r="R2514" s="37"/>
      <c r="S2514" s="37"/>
    </row>
    <row r="2515" spans="2:19">
      <c r="B2515" s="6">
        <v>1980</v>
      </c>
      <c r="C2515" s="37">
        <v>75820.3</v>
      </c>
      <c r="D2515" s="37">
        <v>75820.3</v>
      </c>
      <c r="E2515" s="37">
        <v>75820.3</v>
      </c>
      <c r="F2515" s="37">
        <v>75820.3</v>
      </c>
      <c r="G2515" s="37">
        <v>75820.3</v>
      </c>
      <c r="H2515" s="37">
        <v>75820.3</v>
      </c>
      <c r="I2515" s="37">
        <v>75820.3</v>
      </c>
      <c r="J2515" s="37">
        <v>75820.3</v>
      </c>
      <c r="K2515" s="37">
        <v>75820.3</v>
      </c>
      <c r="L2515" s="37">
        <v>75820.3</v>
      </c>
      <c r="M2515" s="37">
        <v>75820.3</v>
      </c>
      <c r="N2515" s="37">
        <v>75820.3</v>
      </c>
      <c r="O2515" s="37">
        <v>75820.3</v>
      </c>
      <c r="P2515" s="37">
        <v>75820.3</v>
      </c>
      <c r="Q2515" s="37"/>
      <c r="R2515" s="37"/>
      <c r="S2515" s="37"/>
    </row>
    <row r="2516" spans="2:19">
      <c r="B2516" s="6">
        <v>1979</v>
      </c>
      <c r="C2516" s="37">
        <v>119874.71999999999</v>
      </c>
      <c r="D2516" s="37">
        <v>119874.71999999999</v>
      </c>
      <c r="E2516" s="37">
        <v>119874.71999999999</v>
      </c>
      <c r="F2516" s="37">
        <v>119874.71999999999</v>
      </c>
      <c r="G2516" s="37">
        <v>119874.71999999999</v>
      </c>
      <c r="H2516" s="37">
        <v>119874.71999999999</v>
      </c>
      <c r="I2516" s="37">
        <v>119874.71999999999</v>
      </c>
      <c r="J2516" s="37">
        <v>119874.71999999999</v>
      </c>
      <c r="K2516" s="37">
        <v>119874.71999999999</v>
      </c>
      <c r="L2516" s="37">
        <v>119874.71999999999</v>
      </c>
      <c r="M2516" s="37">
        <v>119874.71999999999</v>
      </c>
      <c r="N2516" s="37">
        <v>119874.71999999999</v>
      </c>
      <c r="O2516" s="37">
        <v>119874.71999999999</v>
      </c>
      <c r="P2516" s="37">
        <v>119874.71999999999</v>
      </c>
      <c r="Q2516" s="37"/>
      <c r="R2516" s="37"/>
      <c r="S2516" s="37"/>
    </row>
    <row r="2517" spans="2:19">
      <c r="B2517" s="6">
        <v>1978</v>
      </c>
      <c r="C2517" s="37">
        <v>479554.42</v>
      </c>
      <c r="D2517" s="37">
        <v>479554.42</v>
      </c>
      <c r="E2517" s="37">
        <v>479554.42</v>
      </c>
      <c r="F2517" s="37">
        <v>479554.42</v>
      </c>
      <c r="G2517" s="37">
        <v>479554.42</v>
      </c>
      <c r="H2517" s="37">
        <v>479554.42</v>
      </c>
      <c r="I2517" s="37">
        <v>479554.42</v>
      </c>
      <c r="J2517" s="37">
        <v>479554.42</v>
      </c>
      <c r="K2517" s="37">
        <v>479554.42</v>
      </c>
      <c r="L2517" s="37">
        <v>479554.42</v>
      </c>
      <c r="M2517" s="37">
        <v>479554.42</v>
      </c>
      <c r="N2517" s="37">
        <v>479554.42</v>
      </c>
      <c r="O2517" s="37">
        <v>479554.42</v>
      </c>
      <c r="P2517" s="37">
        <v>479554.42</v>
      </c>
      <c r="Q2517" s="37"/>
      <c r="R2517" s="37"/>
      <c r="S2517" s="37"/>
    </row>
    <row r="2518" spans="2:19">
      <c r="B2518" s="6">
        <v>1977</v>
      </c>
      <c r="C2518" s="37">
        <v>408030.14</v>
      </c>
      <c r="D2518" s="37">
        <v>408030.14</v>
      </c>
      <c r="E2518" s="37">
        <v>408030.14</v>
      </c>
      <c r="F2518" s="37">
        <v>408030.14</v>
      </c>
      <c r="G2518" s="37">
        <v>408030.14</v>
      </c>
      <c r="H2518" s="37">
        <v>408030.14</v>
      </c>
      <c r="I2518" s="37">
        <v>408030.14</v>
      </c>
      <c r="J2518" s="37">
        <v>408030.14</v>
      </c>
      <c r="K2518" s="37">
        <v>408030.14</v>
      </c>
      <c r="L2518" s="37">
        <v>408030.14</v>
      </c>
      <c r="M2518" s="37">
        <v>408030.14</v>
      </c>
      <c r="N2518" s="37">
        <v>408030.14</v>
      </c>
      <c r="O2518" s="37">
        <v>408030.14</v>
      </c>
      <c r="P2518" s="37">
        <v>408030.14</v>
      </c>
      <c r="Q2518" s="37"/>
      <c r="R2518" s="37"/>
      <c r="S2518" s="37"/>
    </row>
    <row r="2519" spans="2:19">
      <c r="B2519" s="6">
        <v>1976</v>
      </c>
      <c r="C2519" s="37">
        <v>32005.540000000005</v>
      </c>
      <c r="D2519" s="37">
        <v>32005.540000000005</v>
      </c>
      <c r="E2519" s="37">
        <v>32005.540000000005</v>
      </c>
      <c r="F2519" s="37">
        <v>32005.540000000005</v>
      </c>
      <c r="G2519" s="37">
        <v>14520.34</v>
      </c>
      <c r="H2519" s="37">
        <v>14520.34</v>
      </c>
      <c r="I2519" s="37">
        <v>14520.34</v>
      </c>
      <c r="J2519" s="37">
        <v>14520.34</v>
      </c>
      <c r="K2519" s="37">
        <v>14520.34</v>
      </c>
      <c r="L2519" s="37">
        <v>14520.34</v>
      </c>
      <c r="M2519" s="37">
        <v>14520.34</v>
      </c>
      <c r="N2519" s="37">
        <v>14520.34</v>
      </c>
      <c r="O2519" s="37">
        <v>14520.34</v>
      </c>
      <c r="P2519" s="37">
        <v>2604.84</v>
      </c>
      <c r="Q2519" s="37"/>
      <c r="R2519" s="37"/>
      <c r="S2519" s="37"/>
    </row>
    <row r="2520" spans="2:19">
      <c r="B2520" s="6">
        <v>1975</v>
      </c>
      <c r="C2520" s="37">
        <v>155547.83999999997</v>
      </c>
      <c r="D2520" s="37">
        <v>155547.83999999997</v>
      </c>
      <c r="E2520" s="37">
        <v>155547.83999999997</v>
      </c>
      <c r="F2520" s="37">
        <v>155547.83999999997</v>
      </c>
      <c r="G2520" s="37">
        <v>155547.83999999997</v>
      </c>
      <c r="H2520" s="37">
        <v>155547.83999999997</v>
      </c>
      <c r="I2520" s="37">
        <v>155547.83999999997</v>
      </c>
      <c r="J2520" s="37">
        <v>155547.83999999997</v>
      </c>
      <c r="K2520" s="37">
        <v>155547.83999999997</v>
      </c>
      <c r="L2520" s="37">
        <v>155547.83999999997</v>
      </c>
      <c r="M2520" s="37">
        <v>155547.83999999997</v>
      </c>
      <c r="N2520" s="37">
        <v>155547.83999999997</v>
      </c>
      <c r="O2520" s="37">
        <v>155547.83999999997</v>
      </c>
      <c r="P2520" s="37">
        <v>87887.549999999988</v>
      </c>
      <c r="Q2520" s="37"/>
      <c r="R2520" s="37"/>
      <c r="S2520" s="37"/>
    </row>
    <row r="2521" spans="2:19">
      <c r="B2521" s="6">
        <v>1974</v>
      </c>
      <c r="C2521" s="37">
        <v>222603.45</v>
      </c>
      <c r="D2521" s="37">
        <v>222603.45</v>
      </c>
      <c r="E2521" s="37">
        <v>222603.45</v>
      </c>
      <c r="F2521" s="37">
        <v>222603.45</v>
      </c>
      <c r="G2521" s="37">
        <v>222603.45</v>
      </c>
      <c r="H2521" s="37">
        <v>222603.45</v>
      </c>
      <c r="I2521" s="37">
        <v>222603.45</v>
      </c>
      <c r="J2521" s="37">
        <v>222603.45</v>
      </c>
      <c r="K2521" s="37">
        <v>222603.45</v>
      </c>
      <c r="L2521" s="37">
        <v>222603.45</v>
      </c>
      <c r="M2521" s="37">
        <v>222603.45</v>
      </c>
      <c r="N2521" s="37">
        <v>222603.45</v>
      </c>
      <c r="O2521" s="37">
        <v>222603.45</v>
      </c>
      <c r="P2521" s="37">
        <v>217839.34000000003</v>
      </c>
      <c r="Q2521" s="37"/>
      <c r="R2521" s="37"/>
      <c r="S2521" s="37"/>
    </row>
    <row r="2522" spans="2:19">
      <c r="B2522" s="6">
        <v>1973</v>
      </c>
      <c r="C2522" s="37">
        <v>4228.76</v>
      </c>
      <c r="D2522" s="37">
        <v>4228.76</v>
      </c>
      <c r="E2522" s="37">
        <v>4228.76</v>
      </c>
      <c r="F2522" s="37">
        <v>4228.76</v>
      </c>
      <c r="G2522" s="37">
        <v>4228.76</v>
      </c>
      <c r="H2522" s="37">
        <v>4228.76</v>
      </c>
      <c r="I2522" s="37">
        <v>4228.76</v>
      </c>
      <c r="J2522" s="37">
        <v>4228.76</v>
      </c>
      <c r="K2522" s="37">
        <v>4228.76</v>
      </c>
      <c r="L2522" s="37">
        <v>4228.76</v>
      </c>
      <c r="M2522" s="37">
        <v>4228.76</v>
      </c>
      <c r="N2522" s="37">
        <v>4228.76</v>
      </c>
      <c r="O2522" s="37">
        <v>4228.76</v>
      </c>
      <c r="P2522" s="37">
        <v>4228.76</v>
      </c>
      <c r="Q2522" s="37"/>
      <c r="R2522" s="37"/>
      <c r="S2522" s="37"/>
    </row>
    <row r="2523" spans="2:19">
      <c r="B2523" s="6">
        <v>1972</v>
      </c>
      <c r="C2523" s="37">
        <v>238716.02999999997</v>
      </c>
      <c r="D2523" s="37">
        <v>238716.02999999997</v>
      </c>
      <c r="E2523" s="37">
        <v>238716.02999999997</v>
      </c>
      <c r="F2523" s="37">
        <v>238716.02999999997</v>
      </c>
      <c r="G2523" s="37">
        <v>238716.02999999997</v>
      </c>
      <c r="H2523" s="37">
        <v>238716.02999999997</v>
      </c>
      <c r="I2523" s="37">
        <v>238716.02999999997</v>
      </c>
      <c r="J2523" s="37">
        <v>238716.02999999997</v>
      </c>
      <c r="K2523" s="37">
        <v>238716.02999999997</v>
      </c>
      <c r="L2523" s="37">
        <v>238716.02999999997</v>
      </c>
      <c r="M2523" s="37">
        <v>238716.02999999997</v>
      </c>
      <c r="N2523" s="37">
        <v>238716.02999999997</v>
      </c>
      <c r="O2523" s="37">
        <v>238716.02999999997</v>
      </c>
      <c r="P2523" s="37">
        <v>238716.02999999997</v>
      </c>
      <c r="Q2523" s="37"/>
      <c r="R2523" s="37"/>
      <c r="S2523" s="37"/>
    </row>
    <row r="2524" spans="2:19">
      <c r="B2524" s="6">
        <v>1971</v>
      </c>
      <c r="C2524" s="37">
        <v>25906.46</v>
      </c>
      <c r="D2524" s="37">
        <v>25906.46</v>
      </c>
      <c r="E2524" s="37">
        <v>25906.46</v>
      </c>
      <c r="F2524" s="37">
        <v>25906.46</v>
      </c>
      <c r="G2524" s="37">
        <v>25906.46</v>
      </c>
      <c r="H2524" s="37">
        <v>25906.46</v>
      </c>
      <c r="I2524" s="37">
        <v>25906.46</v>
      </c>
      <c r="J2524" s="37">
        <v>25906.46</v>
      </c>
      <c r="K2524" s="37">
        <v>25906.46</v>
      </c>
      <c r="L2524" s="37">
        <v>25906.46</v>
      </c>
      <c r="M2524" s="37">
        <v>25906.46</v>
      </c>
      <c r="N2524" s="37">
        <v>25906.46</v>
      </c>
      <c r="O2524" s="37">
        <v>25906.46</v>
      </c>
      <c r="P2524" s="37">
        <v>25906.46</v>
      </c>
      <c r="Q2524" s="37"/>
      <c r="R2524" s="37"/>
      <c r="S2524" s="37"/>
    </row>
    <row r="2525" spans="2:19">
      <c r="B2525" s="6">
        <v>1970</v>
      </c>
      <c r="C2525" s="37">
        <v>135208.37999999998</v>
      </c>
      <c r="D2525" s="37">
        <v>135208.37999999998</v>
      </c>
      <c r="E2525" s="37">
        <v>135208.37999999998</v>
      </c>
      <c r="F2525" s="37">
        <v>135208.37999999998</v>
      </c>
      <c r="G2525" s="37">
        <v>135208.37999999998</v>
      </c>
      <c r="H2525" s="37">
        <v>135208.37999999998</v>
      </c>
      <c r="I2525" s="37">
        <v>135208.37999999998</v>
      </c>
      <c r="J2525" s="37">
        <v>135208.37999999998</v>
      </c>
      <c r="K2525" s="37">
        <v>135208.37999999998</v>
      </c>
      <c r="L2525" s="37">
        <v>135208.37999999998</v>
      </c>
      <c r="M2525" s="37">
        <v>135208.37999999998</v>
      </c>
      <c r="N2525" s="37">
        <v>135208.37999999998</v>
      </c>
      <c r="O2525" s="37">
        <v>135208.37999999998</v>
      </c>
      <c r="P2525" s="37">
        <v>135208.37999999998</v>
      </c>
      <c r="Q2525" s="37"/>
      <c r="R2525" s="37"/>
      <c r="S2525" s="37"/>
    </row>
    <row r="2526" spans="2:19">
      <c r="B2526" s="6">
        <v>1969</v>
      </c>
      <c r="C2526" s="37">
        <v>10023.83</v>
      </c>
      <c r="D2526" s="37">
        <v>10023.83</v>
      </c>
      <c r="E2526" s="37">
        <v>10023.83</v>
      </c>
      <c r="F2526" s="37">
        <v>10023.83</v>
      </c>
      <c r="G2526" s="37">
        <v>10023.83</v>
      </c>
      <c r="H2526" s="37">
        <v>10023.83</v>
      </c>
      <c r="I2526" s="37">
        <v>10023.83</v>
      </c>
      <c r="J2526" s="37">
        <v>10023.83</v>
      </c>
      <c r="K2526" s="37">
        <v>10023.83</v>
      </c>
      <c r="L2526" s="37">
        <v>10023.83</v>
      </c>
      <c r="M2526" s="37">
        <v>10023.83</v>
      </c>
      <c r="N2526" s="37">
        <v>10023.83</v>
      </c>
      <c r="O2526" s="37">
        <v>10023.83</v>
      </c>
      <c r="P2526" s="37">
        <v>10023.83</v>
      </c>
      <c r="Q2526" s="37"/>
      <c r="R2526" s="37"/>
      <c r="S2526" s="37"/>
    </row>
    <row r="2527" spans="2:19">
      <c r="B2527" s="6">
        <v>1968</v>
      </c>
      <c r="C2527" s="37">
        <v>11017.55</v>
      </c>
      <c r="D2527" s="37">
        <v>11017.55</v>
      </c>
      <c r="E2527" s="37">
        <v>6615.03</v>
      </c>
      <c r="F2527" s="37">
        <v>6615.03</v>
      </c>
      <c r="G2527" s="37">
        <v>6615.03</v>
      </c>
      <c r="H2527" s="37">
        <v>6615.03</v>
      </c>
      <c r="I2527" s="37">
        <v>6615.03</v>
      </c>
      <c r="J2527" s="37">
        <v>6615.03</v>
      </c>
      <c r="K2527" s="37">
        <v>2817.01</v>
      </c>
      <c r="L2527" s="37">
        <v>2817.01</v>
      </c>
      <c r="M2527" s="37">
        <v>2817.01</v>
      </c>
      <c r="N2527" s="37">
        <v>2817.01</v>
      </c>
      <c r="O2527" s="37">
        <v>2817.01</v>
      </c>
      <c r="P2527" s="37">
        <v>2817.01</v>
      </c>
      <c r="Q2527" s="37"/>
      <c r="R2527" s="37"/>
      <c r="S2527" s="37"/>
    </row>
    <row r="2528" spans="2:19">
      <c r="B2528" s="6">
        <v>1967</v>
      </c>
      <c r="C2528" s="37">
        <v>7454.09</v>
      </c>
      <c r="D2528" s="37">
        <v>7454.09</v>
      </c>
      <c r="E2528" s="37">
        <v>7454.09</v>
      </c>
      <c r="F2528" s="37">
        <v>7454.09</v>
      </c>
      <c r="G2528" s="37">
        <v>7454.09</v>
      </c>
      <c r="H2528" s="37">
        <v>7454.09</v>
      </c>
      <c r="I2528" s="37">
        <v>7454.09</v>
      </c>
      <c r="J2528" s="37">
        <v>7454.09</v>
      </c>
      <c r="K2528" s="37">
        <v>7454.09</v>
      </c>
      <c r="L2528" s="37">
        <v>7454.09</v>
      </c>
      <c r="M2528" s="37">
        <v>7454.09</v>
      </c>
      <c r="N2528" s="37">
        <v>7454.09</v>
      </c>
      <c r="O2528" s="37">
        <v>7454.09</v>
      </c>
      <c r="P2528" s="37">
        <v>7454.09</v>
      </c>
      <c r="Q2528" s="37"/>
      <c r="R2528" s="37"/>
      <c r="S2528" s="37"/>
    </row>
    <row r="2529" spans="2:19">
      <c r="B2529" s="6">
        <v>1966</v>
      </c>
      <c r="C2529" s="37">
        <v>8112.54</v>
      </c>
      <c r="D2529" s="37">
        <v>8112.54</v>
      </c>
      <c r="E2529" s="37">
        <v>8112.54</v>
      </c>
      <c r="F2529" s="37">
        <v>8112.54</v>
      </c>
      <c r="G2529" s="37">
        <v>8112.54</v>
      </c>
      <c r="H2529" s="37">
        <v>8112.54</v>
      </c>
      <c r="I2529" s="37">
        <v>8112.54</v>
      </c>
      <c r="J2529" s="37">
        <v>8112.54</v>
      </c>
      <c r="K2529" s="37">
        <v>6451.76</v>
      </c>
      <c r="L2529" s="37">
        <v>6451.76</v>
      </c>
      <c r="M2529" s="37">
        <v>6451.76</v>
      </c>
      <c r="N2529" s="37">
        <v>6451.76</v>
      </c>
      <c r="O2529" s="37">
        <v>6451.76</v>
      </c>
      <c r="P2529" s="37">
        <v>6451.76</v>
      </c>
      <c r="Q2529" s="37"/>
      <c r="R2529" s="37"/>
      <c r="S2529" s="37"/>
    </row>
    <row r="2530" spans="2:19">
      <c r="B2530" s="6">
        <v>1965</v>
      </c>
      <c r="C2530" s="37">
        <v>213504.11000000002</v>
      </c>
      <c r="D2530" s="37">
        <v>213504.11000000002</v>
      </c>
      <c r="E2530" s="37">
        <v>213504.11000000002</v>
      </c>
      <c r="F2530" s="37">
        <v>213504.11000000002</v>
      </c>
      <c r="G2530" s="37">
        <v>213504.11000000002</v>
      </c>
      <c r="H2530" s="37">
        <v>213504.11000000002</v>
      </c>
      <c r="I2530" s="37">
        <v>213504.11000000002</v>
      </c>
      <c r="J2530" s="37">
        <v>213504.11000000002</v>
      </c>
      <c r="K2530" s="37">
        <v>212234.5</v>
      </c>
      <c r="L2530" s="37">
        <v>179340.56</v>
      </c>
      <c r="M2530" s="37">
        <v>179340.56</v>
      </c>
      <c r="N2530" s="37">
        <v>179340.56</v>
      </c>
      <c r="O2530" s="37">
        <v>179340.56</v>
      </c>
      <c r="P2530" s="37">
        <v>179340.56</v>
      </c>
      <c r="Q2530" s="37"/>
      <c r="R2530" s="37"/>
      <c r="S2530" s="37"/>
    </row>
    <row r="2531" spans="2:19">
      <c r="B2531" s="6">
        <v>1964</v>
      </c>
      <c r="C2531" s="37">
        <v>194296.95999999996</v>
      </c>
      <c r="D2531" s="37">
        <v>194296.95999999996</v>
      </c>
      <c r="E2531" s="37">
        <v>194296.95999999996</v>
      </c>
      <c r="F2531" s="37">
        <v>194296.95999999996</v>
      </c>
      <c r="G2531" s="37">
        <v>194296.95999999996</v>
      </c>
      <c r="H2531" s="37">
        <v>194296.95999999996</v>
      </c>
      <c r="I2531" s="37">
        <v>194296.95999999996</v>
      </c>
      <c r="J2531" s="37">
        <v>194296.95999999996</v>
      </c>
      <c r="K2531" s="37">
        <v>116443.48</v>
      </c>
      <c r="L2531" s="37">
        <v>116443.48</v>
      </c>
      <c r="M2531" s="37">
        <v>116443.48</v>
      </c>
      <c r="N2531" s="37">
        <v>116443.48</v>
      </c>
      <c r="O2531" s="37">
        <v>116443.48</v>
      </c>
      <c r="P2531" s="37">
        <v>116443.48</v>
      </c>
      <c r="Q2531" s="37"/>
      <c r="R2531" s="37"/>
      <c r="S2531" s="37"/>
    </row>
    <row r="2532" spans="2:19">
      <c r="B2532" s="6">
        <v>1963</v>
      </c>
      <c r="C2532" s="37">
        <v>59919.71</v>
      </c>
      <c r="D2532" s="37">
        <v>59919.71</v>
      </c>
      <c r="E2532" s="37">
        <v>59919.71</v>
      </c>
      <c r="F2532" s="37">
        <v>59919.71</v>
      </c>
      <c r="G2532" s="37">
        <v>59919.71</v>
      </c>
      <c r="H2532" s="37">
        <v>61942.03</v>
      </c>
      <c r="I2532" s="37">
        <v>61942.03</v>
      </c>
      <c r="J2532" s="37">
        <v>61942.03</v>
      </c>
      <c r="K2532" s="37">
        <v>61827.97</v>
      </c>
      <c r="L2532" s="37">
        <v>61827.97</v>
      </c>
      <c r="M2532" s="37">
        <v>61827.97</v>
      </c>
      <c r="N2532" s="37">
        <v>61827.97</v>
      </c>
      <c r="O2532" s="37">
        <v>61827.97</v>
      </c>
      <c r="P2532" s="37">
        <v>61827.97</v>
      </c>
      <c r="Q2532" s="37"/>
      <c r="R2532" s="37"/>
      <c r="S2532" s="37"/>
    </row>
    <row r="2533" spans="2:19">
      <c r="B2533" s="6">
        <v>1962</v>
      </c>
      <c r="C2533" s="37">
        <v>2345.69</v>
      </c>
      <c r="D2533" s="37">
        <v>2345.69</v>
      </c>
      <c r="E2533" s="37">
        <v>2345.69</v>
      </c>
      <c r="F2533" s="37">
        <v>2345.69</v>
      </c>
      <c r="G2533" s="37">
        <v>2345.69</v>
      </c>
      <c r="H2533" s="37">
        <v>2345.69</v>
      </c>
      <c r="I2533" s="37">
        <v>2345.69</v>
      </c>
      <c r="J2533" s="37">
        <v>2345.69</v>
      </c>
      <c r="K2533" s="37">
        <v>2345.69</v>
      </c>
      <c r="L2533" s="37">
        <v>2345.69</v>
      </c>
      <c r="M2533" s="37">
        <v>2345.69</v>
      </c>
      <c r="N2533" s="37">
        <v>2345.69</v>
      </c>
      <c r="O2533" s="37">
        <v>2345.69</v>
      </c>
      <c r="P2533" s="37">
        <v>2345.69</v>
      </c>
      <c r="Q2533" s="37"/>
      <c r="R2533" s="37"/>
      <c r="S2533" s="37"/>
    </row>
    <row r="2534" spans="2:19">
      <c r="B2534" s="6">
        <v>1961</v>
      </c>
      <c r="C2534" s="37">
        <v>135015.18</v>
      </c>
      <c r="D2534" s="37">
        <v>135015.18</v>
      </c>
      <c r="E2534" s="37">
        <v>135015.18</v>
      </c>
      <c r="F2534" s="37">
        <v>135015.18</v>
      </c>
      <c r="G2534" s="37">
        <v>135015.18</v>
      </c>
      <c r="H2534" s="37">
        <v>135015.18</v>
      </c>
      <c r="I2534" s="37">
        <v>135015.18</v>
      </c>
      <c r="J2534" s="37">
        <v>135015.18</v>
      </c>
      <c r="K2534" s="37">
        <v>127510.88</v>
      </c>
      <c r="L2534" s="37">
        <v>127510.88</v>
      </c>
      <c r="M2534" s="37">
        <v>127510.88</v>
      </c>
      <c r="N2534" s="37">
        <v>127510.88</v>
      </c>
      <c r="O2534" s="37">
        <v>127510.88</v>
      </c>
      <c r="P2534" s="37">
        <v>127510.88</v>
      </c>
      <c r="Q2534" s="37"/>
      <c r="R2534" s="37"/>
      <c r="S2534" s="37"/>
    </row>
    <row r="2535" spans="2:19">
      <c r="B2535" s="6">
        <v>1960</v>
      </c>
      <c r="C2535" s="37">
        <v>185027.38</v>
      </c>
      <c r="D2535" s="37">
        <v>185027.38</v>
      </c>
      <c r="E2535" s="37">
        <v>185027.38</v>
      </c>
      <c r="F2535" s="37">
        <v>185027.38</v>
      </c>
      <c r="G2535" s="37">
        <v>185027.38</v>
      </c>
      <c r="H2535" s="37">
        <v>185027.38</v>
      </c>
      <c r="I2535" s="37">
        <v>185027.38</v>
      </c>
      <c r="J2535" s="37">
        <v>185027.38</v>
      </c>
      <c r="K2535" s="37">
        <v>113398.88</v>
      </c>
      <c r="L2535" s="37">
        <v>113398.88</v>
      </c>
      <c r="M2535" s="37">
        <v>113398.88</v>
      </c>
      <c r="N2535" s="37">
        <v>113398.88</v>
      </c>
      <c r="O2535" s="37">
        <v>113398.88</v>
      </c>
      <c r="P2535" s="37">
        <v>113398.88</v>
      </c>
      <c r="Q2535" s="37"/>
      <c r="R2535" s="37"/>
      <c r="S2535" s="37"/>
    </row>
    <row r="2536" spans="2:19">
      <c r="B2536" s="6">
        <v>1959</v>
      </c>
      <c r="C2536" s="37">
        <v>213790.11</v>
      </c>
      <c r="D2536" s="37">
        <v>213790.11</v>
      </c>
      <c r="E2536" s="37">
        <v>213790.11</v>
      </c>
      <c r="F2536" s="37">
        <v>213790.11</v>
      </c>
      <c r="G2536" s="37">
        <v>213790.11</v>
      </c>
      <c r="H2536" s="37">
        <v>213790.11</v>
      </c>
      <c r="I2536" s="37">
        <v>213790.11</v>
      </c>
      <c r="J2536" s="37">
        <v>213790.11</v>
      </c>
      <c r="K2536" s="37">
        <v>213790.11</v>
      </c>
      <c r="L2536" s="37">
        <v>213790.11</v>
      </c>
      <c r="M2536" s="37">
        <v>213790.11</v>
      </c>
      <c r="N2536" s="37">
        <v>213790.11</v>
      </c>
      <c r="O2536" s="37">
        <v>213790.11</v>
      </c>
      <c r="P2536" s="37">
        <v>213790.11</v>
      </c>
      <c r="Q2536" s="37"/>
      <c r="R2536" s="37"/>
      <c r="S2536" s="37"/>
    </row>
    <row r="2537" spans="2:19">
      <c r="B2537" s="6">
        <v>1958</v>
      </c>
      <c r="C2537" s="37">
        <v>65922.84</v>
      </c>
      <c r="D2537" s="37">
        <v>65922.84</v>
      </c>
      <c r="E2537" s="37">
        <v>108718.51999999999</v>
      </c>
      <c r="F2537" s="37">
        <v>108718.51999999999</v>
      </c>
      <c r="G2537" s="37">
        <v>108718.51999999999</v>
      </c>
      <c r="H2537" s="37">
        <v>108718.51999999999</v>
      </c>
      <c r="I2537" s="37">
        <v>108718.51999999999</v>
      </c>
      <c r="J2537" s="37">
        <v>108718.51999999999</v>
      </c>
      <c r="K2537" s="37">
        <v>108718.51999999999</v>
      </c>
      <c r="L2537" s="37">
        <v>108718.51999999999</v>
      </c>
      <c r="M2537" s="37">
        <v>108718.51999999999</v>
      </c>
      <c r="N2537" s="37">
        <v>108718.51999999999</v>
      </c>
      <c r="O2537" s="37">
        <v>42795.68</v>
      </c>
      <c r="P2537" s="37">
        <v>42795.68</v>
      </c>
      <c r="Q2537" s="37"/>
      <c r="R2537" s="37"/>
      <c r="S2537" s="37"/>
    </row>
    <row r="2538" spans="2:19">
      <c r="B2538" s="6">
        <v>1957</v>
      </c>
      <c r="C2538" s="37">
        <v>141633.49</v>
      </c>
      <c r="D2538" s="37">
        <v>141633.49</v>
      </c>
      <c r="E2538" s="37">
        <v>141633.49</v>
      </c>
      <c r="F2538" s="37">
        <v>141633.49</v>
      </c>
      <c r="G2538" s="37">
        <v>141633.49</v>
      </c>
      <c r="H2538" s="37">
        <v>141633.49</v>
      </c>
      <c r="I2538" s="37">
        <v>141633.49</v>
      </c>
      <c r="J2538" s="37">
        <v>141633.49</v>
      </c>
      <c r="K2538" s="37">
        <v>141633.49</v>
      </c>
      <c r="L2538" s="37">
        <v>141633.49</v>
      </c>
      <c r="M2538" s="37">
        <v>141633.49</v>
      </c>
      <c r="N2538" s="37">
        <v>141633.49</v>
      </c>
      <c r="O2538" s="37">
        <v>141633.49</v>
      </c>
      <c r="P2538" s="37">
        <v>141633.49</v>
      </c>
      <c r="Q2538" s="37"/>
      <c r="R2538" s="37"/>
      <c r="S2538" s="37"/>
    </row>
    <row r="2539" spans="2:19">
      <c r="B2539" s="6">
        <v>1956</v>
      </c>
      <c r="C2539" s="37">
        <v>81143.049999999988</v>
      </c>
      <c r="D2539" s="37">
        <v>81143.049999999988</v>
      </c>
      <c r="E2539" s="37">
        <v>81143.049999999988</v>
      </c>
      <c r="F2539" s="37">
        <v>81143.049999999988</v>
      </c>
      <c r="G2539" s="37">
        <v>81143.049999999988</v>
      </c>
      <c r="H2539" s="37">
        <v>81143.049999999988</v>
      </c>
      <c r="I2539" s="37">
        <v>81143.049999999988</v>
      </c>
      <c r="J2539" s="37">
        <v>81143.049999999988</v>
      </c>
      <c r="K2539" s="37">
        <v>81143.049999999988</v>
      </c>
      <c r="L2539" s="37">
        <v>81143.049999999988</v>
      </c>
      <c r="M2539" s="37">
        <v>81143.049999999988</v>
      </c>
      <c r="N2539" s="37">
        <v>81143.049999999988</v>
      </c>
      <c r="O2539" s="37">
        <v>81143.049999999988</v>
      </c>
      <c r="P2539" s="37">
        <v>81143.049999999988</v>
      </c>
      <c r="Q2539" s="37"/>
      <c r="R2539" s="37"/>
      <c r="S2539" s="37"/>
    </row>
    <row r="2540" spans="2:19">
      <c r="B2540" s="6">
        <v>1955</v>
      </c>
      <c r="C2540" s="37">
        <v>128970.48</v>
      </c>
      <c r="D2540" s="37">
        <v>128970.48</v>
      </c>
      <c r="E2540" s="37">
        <v>128970.48</v>
      </c>
      <c r="F2540" s="37">
        <v>128970.48</v>
      </c>
      <c r="G2540" s="37">
        <v>128970.48</v>
      </c>
      <c r="H2540" s="37">
        <v>128970.48</v>
      </c>
      <c r="I2540" s="37">
        <v>128970.48</v>
      </c>
      <c r="J2540" s="37">
        <v>128970.48</v>
      </c>
      <c r="K2540" s="37">
        <v>128970.48</v>
      </c>
      <c r="L2540" s="37">
        <v>128970.48</v>
      </c>
      <c r="M2540" s="37">
        <v>128970.48</v>
      </c>
      <c r="N2540" s="37">
        <v>128970.48</v>
      </c>
      <c r="O2540" s="37">
        <v>128970.48</v>
      </c>
      <c r="P2540" s="37">
        <v>128970.48</v>
      </c>
      <c r="Q2540" s="37"/>
      <c r="R2540" s="37"/>
      <c r="S2540" s="37"/>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c r="R2541" s="37"/>
      <c r="S2541" s="37"/>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c r="R2542" s="37"/>
      <c r="S2542" s="37"/>
    </row>
    <row r="2543" spans="2:19">
      <c r="B2543" s="6">
        <v>1952</v>
      </c>
      <c r="C2543" s="37">
        <v>33307.599999999999</v>
      </c>
      <c r="D2543" s="37">
        <v>33307.599999999999</v>
      </c>
      <c r="E2543" s="37">
        <v>33307.599999999999</v>
      </c>
      <c r="F2543" s="37">
        <v>33307.599999999999</v>
      </c>
      <c r="G2543" s="37">
        <v>33307.599999999999</v>
      </c>
      <c r="H2543" s="37">
        <v>33307.599999999999</v>
      </c>
      <c r="I2543" s="37">
        <v>33307.599999999999</v>
      </c>
      <c r="J2543" s="37">
        <v>33307.599999999999</v>
      </c>
      <c r="K2543" s="37">
        <v>33307.599999999999</v>
      </c>
      <c r="L2543" s="37">
        <v>33307.599999999999</v>
      </c>
      <c r="M2543" s="37">
        <v>33307.599999999999</v>
      </c>
      <c r="N2543" s="37">
        <v>33307.599999999999</v>
      </c>
      <c r="O2543" s="37">
        <v>33307.599999999999</v>
      </c>
      <c r="P2543" s="37">
        <v>33307.599999999999</v>
      </c>
      <c r="Q2543" s="37"/>
      <c r="R2543" s="37"/>
      <c r="S2543" s="37"/>
    </row>
    <row r="2544" spans="2:19">
      <c r="B2544" s="6">
        <v>1951</v>
      </c>
      <c r="C2544" s="37">
        <v>164952.07</v>
      </c>
      <c r="D2544" s="37">
        <v>164952.07</v>
      </c>
      <c r="E2544" s="37">
        <v>164952.07</v>
      </c>
      <c r="F2544" s="37">
        <v>164952.07</v>
      </c>
      <c r="G2544" s="37">
        <v>164952.07</v>
      </c>
      <c r="H2544" s="37">
        <v>164952.07</v>
      </c>
      <c r="I2544" s="37">
        <v>164952.07</v>
      </c>
      <c r="J2544" s="37">
        <v>164952.07</v>
      </c>
      <c r="K2544" s="37">
        <v>164952.07</v>
      </c>
      <c r="L2544" s="37">
        <v>164952.07</v>
      </c>
      <c r="M2544" s="37">
        <v>164952.07</v>
      </c>
      <c r="N2544" s="37">
        <v>164952.07</v>
      </c>
      <c r="O2544" s="37">
        <v>164952.07</v>
      </c>
      <c r="P2544" s="37">
        <v>164952.07</v>
      </c>
      <c r="Q2544" s="37"/>
      <c r="R2544" s="37"/>
      <c r="S2544" s="37"/>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c r="R2545" s="37"/>
      <c r="S2545" s="37"/>
    </row>
    <row r="2546" spans="2:19">
      <c r="B2546" s="6">
        <v>1949</v>
      </c>
      <c r="C2546" s="37">
        <v>47109.82</v>
      </c>
      <c r="D2546" s="37">
        <v>47109.82</v>
      </c>
      <c r="E2546" s="37">
        <v>47109.82</v>
      </c>
      <c r="F2546" s="37">
        <v>47109.82</v>
      </c>
      <c r="G2546" s="37">
        <v>47109.82</v>
      </c>
      <c r="H2546" s="37">
        <v>47109.82</v>
      </c>
      <c r="I2546" s="37">
        <v>47109.82</v>
      </c>
      <c r="J2546" s="37">
        <v>47109.82</v>
      </c>
      <c r="K2546" s="37">
        <v>47109.82</v>
      </c>
      <c r="L2546" s="37">
        <v>47109.82</v>
      </c>
      <c r="M2546" s="37">
        <v>47109.82</v>
      </c>
      <c r="N2546" s="37">
        <v>47109.82</v>
      </c>
      <c r="O2546" s="37">
        <v>47109.82</v>
      </c>
      <c r="P2546" s="37">
        <v>47109.82</v>
      </c>
      <c r="Q2546" s="37"/>
      <c r="R2546" s="37"/>
      <c r="S2546" s="37"/>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c r="R2547" s="37"/>
      <c r="S2547" s="37"/>
    </row>
    <row r="2548" spans="2:19">
      <c r="B2548" s="6">
        <v>1947</v>
      </c>
      <c r="C2548" s="37">
        <v>399542.52999999997</v>
      </c>
      <c r="D2548" s="37">
        <v>399542.52999999997</v>
      </c>
      <c r="E2548" s="37">
        <v>399542.52999999997</v>
      </c>
      <c r="F2548" s="37">
        <v>399542.52999999997</v>
      </c>
      <c r="G2548" s="37">
        <v>399542.52999999997</v>
      </c>
      <c r="H2548" s="37">
        <v>399542.52999999997</v>
      </c>
      <c r="I2548" s="37">
        <v>399542.52999999997</v>
      </c>
      <c r="J2548" s="37">
        <v>399542.52999999997</v>
      </c>
      <c r="K2548" s="37">
        <v>34550.800000000003</v>
      </c>
      <c r="L2548" s="37">
        <v>34550.800000000003</v>
      </c>
      <c r="M2548" s="37">
        <v>34550.800000000003</v>
      </c>
      <c r="N2548" s="37">
        <v>34550.800000000003</v>
      </c>
      <c r="O2548" s="37">
        <v>34550.800000000003</v>
      </c>
      <c r="P2548" s="37">
        <v>34550.800000000003</v>
      </c>
      <c r="Q2548" s="37"/>
      <c r="R2548" s="37"/>
      <c r="S2548" s="37"/>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c r="R2549" s="37"/>
      <c r="S2549" s="37"/>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c r="R2550" s="37"/>
      <c r="S2550" s="37"/>
    </row>
    <row r="2551" spans="2:19">
      <c r="B2551" s="6">
        <v>1944</v>
      </c>
      <c r="C2551" s="37">
        <v>35363.5</v>
      </c>
      <c r="D2551" s="37">
        <v>35363.5</v>
      </c>
      <c r="E2551" s="37">
        <v>35363.5</v>
      </c>
      <c r="F2551" s="37">
        <v>35363.5</v>
      </c>
      <c r="G2551" s="37">
        <v>35363.5</v>
      </c>
      <c r="H2551" s="37">
        <v>35363.5</v>
      </c>
      <c r="I2551" s="37">
        <v>35363.5</v>
      </c>
      <c r="J2551" s="37">
        <v>35363.5</v>
      </c>
      <c r="K2551" s="37">
        <v>35363.5</v>
      </c>
      <c r="L2551" s="37">
        <v>35363.5</v>
      </c>
      <c r="M2551" s="37">
        <v>35363.5</v>
      </c>
      <c r="N2551" s="37">
        <v>35363.5</v>
      </c>
      <c r="O2551" s="37">
        <v>35363.5</v>
      </c>
      <c r="P2551" s="37">
        <v>35363.5</v>
      </c>
      <c r="Q2551" s="37"/>
      <c r="R2551" s="37"/>
      <c r="S2551" s="37"/>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c r="R2552" s="37"/>
      <c r="S2552" s="37"/>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c r="R2553" s="37"/>
      <c r="S2553" s="37"/>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c r="R2554" s="37"/>
      <c r="S2554" s="37"/>
    </row>
    <row r="2555" spans="2:19">
      <c r="B2555" s="6">
        <v>1940</v>
      </c>
      <c r="C2555" s="37">
        <v>7430.31</v>
      </c>
      <c r="D2555" s="37">
        <v>7430.31</v>
      </c>
      <c r="E2555" s="37">
        <v>0</v>
      </c>
      <c r="F2555" s="37">
        <v>0</v>
      </c>
      <c r="G2555" s="37">
        <v>0</v>
      </c>
      <c r="H2555" s="37">
        <v>0</v>
      </c>
      <c r="I2555" s="37">
        <v>0</v>
      </c>
      <c r="J2555" s="37">
        <v>0</v>
      </c>
      <c r="K2555" s="37">
        <v>0</v>
      </c>
      <c r="L2555" s="37">
        <v>0</v>
      </c>
      <c r="M2555" s="37">
        <v>0</v>
      </c>
      <c r="N2555" s="37">
        <v>0</v>
      </c>
      <c r="O2555" s="37">
        <v>0</v>
      </c>
      <c r="P2555" s="37">
        <v>0</v>
      </c>
      <c r="Q2555" s="37"/>
      <c r="R2555" s="37"/>
      <c r="S2555" s="37"/>
    </row>
    <row r="2556" spans="2:19">
      <c r="B2556" s="6">
        <v>1939</v>
      </c>
      <c r="C2556" s="37">
        <v>15016.64</v>
      </c>
      <c r="D2556" s="37">
        <v>15016.64</v>
      </c>
      <c r="E2556" s="37">
        <v>15016.64</v>
      </c>
      <c r="F2556" s="37">
        <v>15016.64</v>
      </c>
      <c r="G2556" s="37">
        <v>15016.64</v>
      </c>
      <c r="H2556" s="37">
        <v>15016.64</v>
      </c>
      <c r="I2556" s="37">
        <v>15016.64</v>
      </c>
      <c r="J2556" s="37">
        <v>15016.64</v>
      </c>
      <c r="K2556" s="37">
        <v>15016.64</v>
      </c>
      <c r="L2556" s="37">
        <v>15016.64</v>
      </c>
      <c r="M2556" s="37">
        <v>15016.64</v>
      </c>
      <c r="N2556" s="37">
        <v>15016.64</v>
      </c>
      <c r="O2556" s="37">
        <v>15016.64</v>
      </c>
      <c r="P2556" s="37">
        <v>15016.64</v>
      </c>
      <c r="Q2556" s="37"/>
      <c r="R2556" s="37"/>
      <c r="S2556" s="37"/>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c r="R2557" s="37"/>
      <c r="S2557" s="37"/>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c r="R2558" s="37"/>
      <c r="S2558" s="37"/>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c r="R2559" s="37"/>
      <c r="S2559" s="37"/>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c r="R2560" s="37"/>
      <c r="S2560" s="37"/>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c r="R2561" s="37"/>
      <c r="S2561" s="37"/>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c r="R2562" s="37"/>
      <c r="S2562" s="37"/>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c r="R2563" s="37"/>
      <c r="S2563" s="37"/>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c r="R2564" s="37"/>
      <c r="S2564" s="37"/>
    </row>
    <row r="2565" spans="1:19">
      <c r="B2565" s="6">
        <v>1930</v>
      </c>
      <c r="C2565" s="37">
        <v>27241.63</v>
      </c>
      <c r="D2565" s="37">
        <v>27241.63</v>
      </c>
      <c r="E2565" s="37">
        <v>27241.63</v>
      </c>
      <c r="F2565" s="37">
        <v>27241.63</v>
      </c>
      <c r="G2565" s="37">
        <v>27241.63</v>
      </c>
      <c r="H2565" s="37">
        <v>27241.63</v>
      </c>
      <c r="I2565" s="37">
        <v>27241.63</v>
      </c>
      <c r="J2565" s="37">
        <v>27241.63</v>
      </c>
      <c r="K2565" s="37">
        <v>27241.63</v>
      </c>
      <c r="L2565" s="37">
        <v>27241.63</v>
      </c>
      <c r="M2565" s="37">
        <v>27241.63</v>
      </c>
      <c r="N2565" s="37">
        <v>27241.63</v>
      </c>
      <c r="O2565" s="37">
        <v>27241.63</v>
      </c>
      <c r="P2565" s="37">
        <v>27241.63</v>
      </c>
      <c r="Q2565" s="37"/>
      <c r="R2565" s="37"/>
      <c r="S2565" s="37"/>
    </row>
    <row r="2566" spans="1:19">
      <c r="A2566" s="75" t="s">
        <v>206</v>
      </c>
      <c r="B2566" s="7" t="s">
        <v>180</v>
      </c>
      <c r="C2566" s="8">
        <f>SUM(C2489:C2565)</f>
        <v>10022036.950000003</v>
      </c>
      <c r="D2566" s="8">
        <f>SUM(D2488:D2565)</f>
        <v>10022036.950000003</v>
      </c>
      <c r="E2566" s="8">
        <f>SUM(E2487:E2565)</f>
        <v>10052999.800000003</v>
      </c>
      <c r="F2566" s="8">
        <f>SUM(F2486:F2565)</f>
        <v>10165865.660000002</v>
      </c>
      <c r="G2566" s="8">
        <f>SUM(G2485:G2565)</f>
        <v>10378117.359999999</v>
      </c>
      <c r="H2566" s="8">
        <f>SUM(H2479:H2565)</f>
        <v>11147081.509999996</v>
      </c>
      <c r="I2566" s="8">
        <f>SUM(I2479:I2565)</f>
        <v>11177123.849999996</v>
      </c>
      <c r="J2566" s="8">
        <f t="shared" ref="J2566" si="49">SUM(J2479:J2565)</f>
        <v>11177123.849999996</v>
      </c>
      <c r="K2566" s="8">
        <f>SUM(K2479:K2565)</f>
        <v>10750909.700000003</v>
      </c>
      <c r="L2566" s="8">
        <f t="shared" ref="L2566" si="50">SUM(L2479:L2565)</f>
        <v>10804416.100000003</v>
      </c>
      <c r="M2566" s="8">
        <f>SUM(M2479:M2565)</f>
        <v>10827065.010000004</v>
      </c>
      <c r="N2566" s="11">
        <f>SUM(N2474:N2565)</f>
        <v>11433185.870000005</v>
      </c>
      <c r="O2566" s="11">
        <f>SUM(O2474:O2565)</f>
        <v>11862817.550000006</v>
      </c>
      <c r="P2566" s="11">
        <f>SUM(P2474:P2565)</f>
        <v>11777064.270000007</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v>1797905.78</v>
      </c>
      <c r="Q2571" s="37"/>
      <c r="R2571" s="37"/>
      <c r="S2571" s="37"/>
    </row>
    <row r="2572" spans="1:19">
      <c r="A2572" s="40"/>
      <c r="B2572" s="6">
        <v>2018</v>
      </c>
      <c r="C2572" s="36"/>
      <c r="D2572" s="36"/>
      <c r="E2572" s="36"/>
      <c r="F2572" s="36"/>
      <c r="G2572" s="36"/>
      <c r="H2572" s="36"/>
      <c r="I2572" s="36"/>
      <c r="J2572" s="36"/>
      <c r="K2572" s="36"/>
      <c r="L2572" s="36"/>
      <c r="M2572" s="36"/>
      <c r="N2572" s="36"/>
      <c r="O2572" s="37">
        <v>3483064.5900000008</v>
      </c>
      <c r="P2572" s="37">
        <v>3503669.8200000012</v>
      </c>
      <c r="Q2572" s="37"/>
      <c r="R2572" s="37"/>
      <c r="S2572" s="37"/>
    </row>
    <row r="2573" spans="1:19">
      <c r="A2573" s="40"/>
      <c r="B2573" s="6">
        <v>2017</v>
      </c>
      <c r="C2573" s="36"/>
      <c r="D2573" s="36"/>
      <c r="E2573" s="36"/>
      <c r="F2573" s="36"/>
      <c r="G2573" s="36"/>
      <c r="H2573" s="36"/>
      <c r="I2573" s="36"/>
      <c r="J2573" s="36"/>
      <c r="K2573" s="36"/>
      <c r="L2573" s="36"/>
      <c r="M2573" s="36"/>
      <c r="N2573" s="37">
        <v>2676399.8299999991</v>
      </c>
      <c r="O2573" s="37">
        <v>2925595.1999999993</v>
      </c>
      <c r="P2573" s="37">
        <v>2925595.1999999993</v>
      </c>
      <c r="Q2573" s="37"/>
      <c r="R2573" s="37"/>
      <c r="S2573" s="37"/>
    </row>
    <row r="2574" spans="1:19">
      <c r="B2574" s="6">
        <v>2016</v>
      </c>
      <c r="C2574" s="36"/>
      <c r="D2574" s="36"/>
      <c r="E2574" s="36"/>
      <c r="F2574" s="36"/>
      <c r="G2574" s="36"/>
      <c r="H2574" s="36"/>
      <c r="I2574" s="36"/>
      <c r="J2574" s="36"/>
      <c r="K2574" s="36"/>
      <c r="L2574" s="36"/>
      <c r="M2574" s="37">
        <v>1473308.52</v>
      </c>
      <c r="N2574" s="37">
        <v>1473308.52</v>
      </c>
      <c r="O2574" s="37">
        <v>1471121.4</v>
      </c>
      <c r="P2574" s="37">
        <v>1471121.4</v>
      </c>
      <c r="Q2574" s="37"/>
      <c r="R2574" s="37"/>
      <c r="S2574" s="37"/>
    </row>
    <row r="2575" spans="1:19">
      <c r="B2575" s="6">
        <v>2015</v>
      </c>
      <c r="C2575" s="36"/>
      <c r="D2575" s="36"/>
      <c r="E2575" s="36"/>
      <c r="F2575" s="36"/>
      <c r="G2575" s="36"/>
      <c r="H2575" s="36"/>
      <c r="I2575" s="36"/>
      <c r="J2575" s="36"/>
      <c r="K2575" s="36"/>
      <c r="L2575" s="37">
        <v>1418750.1600000001</v>
      </c>
      <c r="M2575" s="37">
        <v>1418750.1600000001</v>
      </c>
      <c r="N2575" s="37">
        <v>1418750.1600000001</v>
      </c>
      <c r="O2575" s="37">
        <v>1418750.1600000001</v>
      </c>
      <c r="P2575" s="37">
        <v>1418750.1600000001</v>
      </c>
      <c r="Q2575" s="37"/>
      <c r="R2575" s="37"/>
      <c r="S2575" s="37"/>
    </row>
    <row r="2576" spans="1:19">
      <c r="B2576" s="6">
        <v>2014</v>
      </c>
      <c r="C2576" s="36"/>
      <c r="D2576" s="36"/>
      <c r="E2576" s="36"/>
      <c r="F2576" s="36"/>
      <c r="G2576" s="36"/>
      <c r="H2576" s="36"/>
      <c r="I2576" s="36"/>
      <c r="J2576" s="36"/>
      <c r="K2576" s="37">
        <v>3397908.9400000004</v>
      </c>
      <c r="L2576" s="37">
        <v>3397913.9400000004</v>
      </c>
      <c r="M2576" s="37">
        <v>3400981.41</v>
      </c>
      <c r="N2576" s="37">
        <v>3400981.41</v>
      </c>
      <c r="O2576" s="37">
        <v>3400981.41</v>
      </c>
      <c r="P2576" s="37">
        <v>3400981.41</v>
      </c>
      <c r="Q2576" s="37"/>
      <c r="R2576" s="37"/>
      <c r="S2576" s="37"/>
    </row>
    <row r="2577" spans="2:19">
      <c r="B2577" s="6">
        <v>2013</v>
      </c>
      <c r="C2577" s="36"/>
      <c r="D2577" s="36"/>
      <c r="E2577" s="36"/>
      <c r="F2577" s="36"/>
      <c r="G2577" s="36"/>
      <c r="H2577" s="36"/>
      <c r="I2577" s="36"/>
      <c r="J2577" s="37">
        <v>887415.49000000011</v>
      </c>
      <c r="K2577" s="37">
        <v>887415.49000000011</v>
      </c>
      <c r="L2577" s="37">
        <v>887415.49000000011</v>
      </c>
      <c r="M2577" s="37">
        <v>887415.49000000011</v>
      </c>
      <c r="N2577" s="37">
        <v>887415.49000000011</v>
      </c>
      <c r="O2577" s="37">
        <v>887415.49000000011</v>
      </c>
      <c r="P2577" s="37">
        <v>887415.49000000011</v>
      </c>
      <c r="Q2577" s="37"/>
      <c r="R2577" s="37"/>
      <c r="S2577" s="37"/>
    </row>
    <row r="2578" spans="2:19">
      <c r="B2578" s="6">
        <v>2012</v>
      </c>
      <c r="C2578" s="36"/>
      <c r="D2578" s="36"/>
      <c r="E2578" s="36"/>
      <c r="F2578" s="36"/>
      <c r="G2578" s="36"/>
      <c r="H2578" s="36"/>
      <c r="I2578" s="37">
        <v>2138517.6999999997</v>
      </c>
      <c r="J2578" s="37">
        <v>2119129.1800000002</v>
      </c>
      <c r="K2578" s="37">
        <v>2119129.1800000002</v>
      </c>
      <c r="L2578" s="37">
        <v>2119129.1800000002</v>
      </c>
      <c r="M2578" s="37">
        <v>2119129.1800000002</v>
      </c>
      <c r="N2578" s="37">
        <v>2119129.1800000002</v>
      </c>
      <c r="O2578" s="37">
        <v>2119129.1800000002</v>
      </c>
      <c r="P2578" s="37">
        <v>2119129.1800000002</v>
      </c>
      <c r="Q2578" s="37"/>
      <c r="R2578" s="37"/>
      <c r="S2578" s="37"/>
    </row>
    <row r="2579" spans="2:19">
      <c r="B2579" s="6">
        <v>2011</v>
      </c>
      <c r="C2579" s="36"/>
      <c r="D2579" s="36"/>
      <c r="E2579" s="36"/>
      <c r="F2579" s="36"/>
      <c r="G2579" s="36"/>
      <c r="H2579" s="37">
        <v>3968946.62</v>
      </c>
      <c r="I2579" s="37">
        <v>4027265.6599999997</v>
      </c>
      <c r="J2579" s="37">
        <v>4025424.82</v>
      </c>
      <c r="K2579" s="37">
        <v>4025424.82</v>
      </c>
      <c r="L2579" s="37">
        <v>4025424.82</v>
      </c>
      <c r="M2579" s="37">
        <v>4025424.82</v>
      </c>
      <c r="N2579" s="37">
        <v>4025424.82</v>
      </c>
      <c r="O2579" s="37">
        <v>4025424.82</v>
      </c>
      <c r="P2579" s="37">
        <v>4025424.82</v>
      </c>
      <c r="Q2579" s="37"/>
      <c r="R2579" s="37"/>
      <c r="S2579" s="37"/>
    </row>
    <row r="2580" spans="2:19">
      <c r="B2580" s="6">
        <v>2010</v>
      </c>
      <c r="C2580" s="36"/>
      <c r="D2580" s="36"/>
      <c r="E2580" s="36"/>
      <c r="F2580" s="36"/>
      <c r="G2580" s="37">
        <v>1644607.31</v>
      </c>
      <c r="H2580" s="37">
        <v>1657474.7200000002</v>
      </c>
      <c r="I2580" s="37">
        <v>1657474.7200000002</v>
      </c>
      <c r="J2580" s="37">
        <v>1657474.7200000002</v>
      </c>
      <c r="K2580" s="37">
        <v>1657474.7200000002</v>
      </c>
      <c r="L2580" s="37">
        <v>1657474.7200000002</v>
      </c>
      <c r="M2580" s="37">
        <v>1657474.7200000002</v>
      </c>
      <c r="N2580" s="37">
        <v>1657474.7200000002</v>
      </c>
      <c r="O2580" s="37">
        <v>1657474.7200000002</v>
      </c>
      <c r="P2580" s="37">
        <v>1657474.7200000002</v>
      </c>
      <c r="Q2580" s="37"/>
      <c r="R2580" s="37"/>
      <c r="S2580" s="37"/>
    </row>
    <row r="2581" spans="2:19">
      <c r="B2581" s="6">
        <v>2009</v>
      </c>
      <c r="C2581" s="36"/>
      <c r="D2581" s="36"/>
      <c r="E2581" s="36"/>
      <c r="F2581" s="37">
        <v>1648686.49</v>
      </c>
      <c r="G2581" s="37">
        <v>1666645.71</v>
      </c>
      <c r="H2581" s="37">
        <v>1670409.96</v>
      </c>
      <c r="I2581" s="37">
        <v>1670409.96</v>
      </c>
      <c r="J2581" s="37">
        <v>1670409.96</v>
      </c>
      <c r="K2581" s="37">
        <v>1670409.96</v>
      </c>
      <c r="L2581" s="37">
        <v>1670409.96</v>
      </c>
      <c r="M2581" s="37">
        <v>1670409.96</v>
      </c>
      <c r="N2581" s="37">
        <v>1670409.96</v>
      </c>
      <c r="O2581" s="37">
        <v>1670409.96</v>
      </c>
      <c r="P2581" s="37">
        <v>1670409.96</v>
      </c>
      <c r="Q2581" s="37"/>
      <c r="R2581" s="37"/>
      <c r="S2581" s="37"/>
    </row>
    <row r="2582" spans="2:19">
      <c r="B2582" s="6">
        <v>2008</v>
      </c>
      <c r="C2582" s="36"/>
      <c r="D2582" s="36"/>
      <c r="E2582" s="37">
        <v>528166.62</v>
      </c>
      <c r="F2582" s="37">
        <v>528985.62</v>
      </c>
      <c r="G2582" s="37">
        <v>528985.62</v>
      </c>
      <c r="H2582" s="37">
        <v>528985.62</v>
      </c>
      <c r="I2582" s="37">
        <v>528985.62</v>
      </c>
      <c r="J2582" s="37">
        <v>528985.62</v>
      </c>
      <c r="K2582" s="37">
        <v>528985.62</v>
      </c>
      <c r="L2582" s="37">
        <v>528985.62</v>
      </c>
      <c r="M2582" s="37">
        <v>528985.62</v>
      </c>
      <c r="N2582" s="37">
        <v>528985.62</v>
      </c>
      <c r="O2582" s="37">
        <v>528985.62</v>
      </c>
      <c r="P2582" s="37">
        <v>528985.62</v>
      </c>
      <c r="Q2582" s="37"/>
      <c r="R2582" s="37"/>
      <c r="S2582" s="37"/>
    </row>
    <row r="2583" spans="2:19">
      <c r="B2583" s="6">
        <v>2007</v>
      </c>
      <c r="C2583" s="36"/>
      <c r="D2583" s="37">
        <v>2203621.41</v>
      </c>
      <c r="E2583" s="37">
        <v>2212605.14</v>
      </c>
      <c r="F2583" s="37">
        <v>2223607.13</v>
      </c>
      <c r="G2583" s="37">
        <v>2223607.13</v>
      </c>
      <c r="H2583" s="37">
        <v>2223607.13</v>
      </c>
      <c r="I2583" s="37">
        <v>2223607.13</v>
      </c>
      <c r="J2583" s="37">
        <v>2223607.13</v>
      </c>
      <c r="K2583" s="37">
        <v>2223607.13</v>
      </c>
      <c r="L2583" s="37">
        <v>2223607.13</v>
      </c>
      <c r="M2583" s="37">
        <v>2223607.13</v>
      </c>
      <c r="N2583" s="37">
        <v>2223607.13</v>
      </c>
      <c r="O2583" s="37">
        <v>2223607.13</v>
      </c>
      <c r="P2583" s="37">
        <v>2223607.13</v>
      </c>
      <c r="Q2583" s="37"/>
      <c r="R2583" s="37"/>
      <c r="S2583" s="37"/>
    </row>
    <row r="2584" spans="2:19">
      <c r="B2584" s="6">
        <v>2006</v>
      </c>
      <c r="C2584" s="37">
        <v>1261001.42</v>
      </c>
      <c r="D2584" s="37">
        <v>1267015.81</v>
      </c>
      <c r="E2584" s="37">
        <v>1267015.81</v>
      </c>
      <c r="F2584" s="37">
        <v>1267015.81</v>
      </c>
      <c r="G2584" s="37">
        <v>1267015.81</v>
      </c>
      <c r="H2584" s="37">
        <v>1267015.81</v>
      </c>
      <c r="I2584" s="37">
        <v>1267015.81</v>
      </c>
      <c r="J2584" s="37">
        <v>1267015.81</v>
      </c>
      <c r="K2584" s="37">
        <v>1267015.81</v>
      </c>
      <c r="L2584" s="37">
        <v>1267015.81</v>
      </c>
      <c r="M2584" s="37">
        <v>1267015.81</v>
      </c>
      <c r="N2584" s="37">
        <v>1267015.81</v>
      </c>
      <c r="O2584" s="37">
        <v>1267015.81</v>
      </c>
      <c r="P2584" s="37">
        <v>1267015.81</v>
      </c>
      <c r="Q2584" s="37"/>
      <c r="R2584" s="37"/>
      <c r="S2584" s="37"/>
    </row>
    <row r="2585" spans="2:19">
      <c r="B2585" s="6">
        <v>2005</v>
      </c>
      <c r="C2585" s="37">
        <v>702843.50000000012</v>
      </c>
      <c r="D2585" s="37">
        <v>702843.50000000012</v>
      </c>
      <c r="E2585" s="37">
        <v>702843.50000000012</v>
      </c>
      <c r="F2585" s="37">
        <v>702843.50000000012</v>
      </c>
      <c r="G2585" s="37">
        <v>702843.50000000012</v>
      </c>
      <c r="H2585" s="37">
        <v>702843.50000000012</v>
      </c>
      <c r="I2585" s="37">
        <v>702843.50000000012</v>
      </c>
      <c r="J2585" s="37">
        <v>626463.38</v>
      </c>
      <c r="K2585" s="37">
        <v>626463.38</v>
      </c>
      <c r="L2585" s="37">
        <v>626463.38</v>
      </c>
      <c r="M2585" s="37">
        <v>626463.38</v>
      </c>
      <c r="N2585" s="37">
        <v>626463.38</v>
      </c>
      <c r="O2585" s="37">
        <v>626463.38</v>
      </c>
      <c r="P2585" s="37">
        <v>626463.38</v>
      </c>
      <c r="Q2585" s="37"/>
      <c r="R2585" s="37"/>
      <c r="S2585" s="37"/>
    </row>
    <row r="2586" spans="2:19">
      <c r="B2586" s="6">
        <v>2004</v>
      </c>
      <c r="C2586" s="37">
        <v>1102648.17</v>
      </c>
      <c r="D2586" s="37">
        <v>1102648.17</v>
      </c>
      <c r="E2586" s="37">
        <v>1102648.17</v>
      </c>
      <c r="F2586" s="37">
        <v>1102648.17</v>
      </c>
      <c r="G2586" s="37">
        <v>1102648.17</v>
      </c>
      <c r="H2586" s="37">
        <v>1102648.17</v>
      </c>
      <c r="I2586" s="37">
        <v>1102648.17</v>
      </c>
      <c r="J2586" s="37">
        <v>1102648.17</v>
      </c>
      <c r="K2586" s="37">
        <v>1102648.17</v>
      </c>
      <c r="L2586" s="37">
        <v>1255960.6499999999</v>
      </c>
      <c r="M2586" s="37">
        <v>1255960.6499999999</v>
      </c>
      <c r="N2586" s="37">
        <v>1255960.6499999999</v>
      </c>
      <c r="O2586" s="37">
        <v>1255960.6499999999</v>
      </c>
      <c r="P2586" s="37">
        <v>1255960.6499999999</v>
      </c>
      <c r="Q2586" s="37"/>
      <c r="R2586" s="37"/>
      <c r="S2586" s="37"/>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c r="R2587" s="37"/>
      <c r="S2587" s="37"/>
    </row>
    <row r="2588" spans="2:19">
      <c r="B2588" s="6">
        <v>2002</v>
      </c>
      <c r="C2588" s="37">
        <v>685189.26</v>
      </c>
      <c r="D2588" s="37">
        <v>685189.26</v>
      </c>
      <c r="E2588" s="37">
        <v>685189.26</v>
      </c>
      <c r="F2588" s="37">
        <v>685189.26</v>
      </c>
      <c r="G2588" s="37">
        <v>685189.26</v>
      </c>
      <c r="H2588" s="37">
        <v>685189.26</v>
      </c>
      <c r="I2588" s="37">
        <v>685189.26</v>
      </c>
      <c r="J2588" s="37">
        <v>685189.26</v>
      </c>
      <c r="K2588" s="37">
        <v>685189.26</v>
      </c>
      <c r="L2588" s="37">
        <v>685189.26</v>
      </c>
      <c r="M2588" s="37">
        <v>685189.26</v>
      </c>
      <c r="N2588" s="37">
        <v>685189.26</v>
      </c>
      <c r="O2588" s="37">
        <v>685189.26</v>
      </c>
      <c r="P2588" s="37">
        <v>685189.26</v>
      </c>
      <c r="Q2588" s="37"/>
      <c r="R2588" s="37"/>
      <c r="S2588" s="37"/>
    </row>
    <row r="2589" spans="2:19">
      <c r="B2589" s="6">
        <v>2001</v>
      </c>
      <c r="C2589" s="37">
        <v>177842.22999999998</v>
      </c>
      <c r="D2589" s="37">
        <v>177842.22999999998</v>
      </c>
      <c r="E2589" s="37">
        <v>177842.22999999998</v>
      </c>
      <c r="F2589" s="37">
        <v>177842.22999999998</v>
      </c>
      <c r="G2589" s="37">
        <v>177842.22999999998</v>
      </c>
      <c r="H2589" s="37">
        <v>177842.22999999998</v>
      </c>
      <c r="I2589" s="37">
        <v>177842.22999999998</v>
      </c>
      <c r="J2589" s="37">
        <v>177842.22999999998</v>
      </c>
      <c r="K2589" s="37">
        <v>177842.22999999998</v>
      </c>
      <c r="L2589" s="37">
        <v>177842.22999999998</v>
      </c>
      <c r="M2589" s="37">
        <v>177842.22999999998</v>
      </c>
      <c r="N2589" s="37">
        <v>177842.22999999998</v>
      </c>
      <c r="O2589" s="37">
        <v>177842.22999999998</v>
      </c>
      <c r="P2589" s="37">
        <v>177842.22999999998</v>
      </c>
      <c r="Q2589" s="37"/>
      <c r="R2589" s="37"/>
      <c r="S2589" s="37"/>
    </row>
    <row r="2590" spans="2:19">
      <c r="B2590" s="6">
        <v>2000</v>
      </c>
      <c r="C2590" s="37">
        <v>770896.12</v>
      </c>
      <c r="D2590" s="37">
        <v>770896.12</v>
      </c>
      <c r="E2590" s="37">
        <v>770896.12</v>
      </c>
      <c r="F2590" s="37">
        <v>770896.12</v>
      </c>
      <c r="G2590" s="37">
        <v>770896.12</v>
      </c>
      <c r="H2590" s="37">
        <v>770896.12</v>
      </c>
      <c r="I2590" s="37">
        <v>613381.57000000007</v>
      </c>
      <c r="J2590" s="37">
        <v>613381.57000000007</v>
      </c>
      <c r="K2590" s="37">
        <v>613381.57000000007</v>
      </c>
      <c r="L2590" s="37">
        <v>613381.57000000007</v>
      </c>
      <c r="M2590" s="37">
        <v>613381.57000000007</v>
      </c>
      <c r="N2590" s="37">
        <v>613381.57000000007</v>
      </c>
      <c r="O2590" s="37">
        <v>613381.57000000007</v>
      </c>
      <c r="P2590" s="37">
        <v>613381.57000000007</v>
      </c>
      <c r="Q2590" s="37"/>
      <c r="R2590" s="37"/>
      <c r="S2590" s="37"/>
    </row>
    <row r="2591" spans="2:19">
      <c r="B2591" s="6">
        <v>1999</v>
      </c>
      <c r="C2591" s="37">
        <v>1121140.7</v>
      </c>
      <c r="D2591" s="37">
        <v>1121140.7</v>
      </c>
      <c r="E2591" s="37">
        <v>1121140.7</v>
      </c>
      <c r="F2591" s="37">
        <v>1121140.7</v>
      </c>
      <c r="G2591" s="37">
        <v>1121140.7</v>
      </c>
      <c r="H2591" s="37">
        <v>1121140.7</v>
      </c>
      <c r="I2591" s="37">
        <v>1121140.7</v>
      </c>
      <c r="J2591" s="37">
        <v>1121140.7</v>
      </c>
      <c r="K2591" s="37">
        <v>1121140.7</v>
      </c>
      <c r="L2591" s="37">
        <v>1121140.7</v>
      </c>
      <c r="M2591" s="37">
        <v>1121140.7</v>
      </c>
      <c r="N2591" s="37">
        <v>1121140.7</v>
      </c>
      <c r="O2591" s="37">
        <v>1121140.7</v>
      </c>
      <c r="P2591" s="37">
        <v>1121140.7</v>
      </c>
      <c r="Q2591" s="37"/>
      <c r="R2591" s="37"/>
      <c r="S2591" s="37"/>
    </row>
    <row r="2592" spans="2:19">
      <c r="B2592" s="6">
        <v>1998</v>
      </c>
      <c r="C2592" s="37">
        <v>2399705.9099999997</v>
      </c>
      <c r="D2592" s="37">
        <v>2397845.6199999996</v>
      </c>
      <c r="E2592" s="37">
        <v>2397845.6199999996</v>
      </c>
      <c r="F2592" s="37">
        <v>2397845.6199999996</v>
      </c>
      <c r="G2592" s="37">
        <v>2397845.6199999996</v>
      </c>
      <c r="H2592" s="37">
        <v>2397845.6199999996</v>
      </c>
      <c r="I2592" s="37">
        <v>2397845.6199999996</v>
      </c>
      <c r="J2592" s="37">
        <v>2397845.6199999996</v>
      </c>
      <c r="K2592" s="37">
        <v>2397845.6199999996</v>
      </c>
      <c r="L2592" s="37">
        <v>2397845.6199999996</v>
      </c>
      <c r="M2592" s="37">
        <v>2397845.6199999996</v>
      </c>
      <c r="N2592" s="37">
        <v>2397845.6199999996</v>
      </c>
      <c r="O2592" s="37">
        <v>2397845.6199999996</v>
      </c>
      <c r="P2592" s="37">
        <v>2397845.6199999996</v>
      </c>
      <c r="Q2592" s="37"/>
      <c r="R2592" s="37"/>
      <c r="S2592" s="37"/>
    </row>
    <row r="2593" spans="2:19">
      <c r="B2593" s="6">
        <v>1997</v>
      </c>
      <c r="C2593" s="37">
        <v>2500558.0299999998</v>
      </c>
      <c r="D2593" s="37">
        <v>2500558.0299999998</v>
      </c>
      <c r="E2593" s="37">
        <v>2500558.0299999998</v>
      </c>
      <c r="F2593" s="37">
        <v>2500558.0299999998</v>
      </c>
      <c r="G2593" s="37">
        <v>2500558.0299999998</v>
      </c>
      <c r="H2593" s="37">
        <v>2500558.0299999998</v>
      </c>
      <c r="I2593" s="37">
        <v>2500558.0299999998</v>
      </c>
      <c r="J2593" s="37">
        <v>2500558.0299999998</v>
      </c>
      <c r="K2593" s="37">
        <v>2438078.9899999998</v>
      </c>
      <c r="L2593" s="37">
        <v>2438078.9899999998</v>
      </c>
      <c r="M2593" s="37">
        <v>2438078.9899999998</v>
      </c>
      <c r="N2593" s="37">
        <v>2438078.9899999998</v>
      </c>
      <c r="O2593" s="37">
        <v>2438078.9899999998</v>
      </c>
      <c r="P2593" s="37">
        <v>2438078.9899999998</v>
      </c>
      <c r="Q2593" s="37"/>
      <c r="R2593" s="37"/>
      <c r="S2593" s="37"/>
    </row>
    <row r="2594" spans="2:19">
      <c r="B2594" s="6">
        <v>1996</v>
      </c>
      <c r="C2594" s="37">
        <v>1011212.6400000001</v>
      </c>
      <c r="D2594" s="37">
        <v>1011212.6400000001</v>
      </c>
      <c r="E2594" s="37">
        <v>1011212.6400000001</v>
      </c>
      <c r="F2594" s="37">
        <v>1011212.6400000001</v>
      </c>
      <c r="G2594" s="37">
        <v>1011212.6400000001</v>
      </c>
      <c r="H2594" s="37">
        <v>1011212.6400000001</v>
      </c>
      <c r="I2594" s="37">
        <v>1011212.6400000001</v>
      </c>
      <c r="J2594" s="37">
        <v>1011212.6400000001</v>
      </c>
      <c r="K2594" s="37">
        <v>1011212.6400000001</v>
      </c>
      <c r="L2594" s="37">
        <v>1011212.6400000001</v>
      </c>
      <c r="M2594" s="37">
        <v>1011212.6400000001</v>
      </c>
      <c r="N2594" s="37">
        <v>989113.35000000009</v>
      </c>
      <c r="O2594" s="37">
        <v>989113.35000000009</v>
      </c>
      <c r="P2594" s="37">
        <v>989113.35000000009</v>
      </c>
      <c r="Q2594" s="37"/>
      <c r="R2594" s="37"/>
      <c r="S2594" s="37"/>
    </row>
    <row r="2595" spans="2:19">
      <c r="B2595" s="6">
        <v>1995</v>
      </c>
      <c r="C2595" s="37">
        <v>774414.47</v>
      </c>
      <c r="D2595" s="37">
        <v>774414.47</v>
      </c>
      <c r="E2595" s="37">
        <v>774414.47</v>
      </c>
      <c r="F2595" s="37">
        <v>774414.47</v>
      </c>
      <c r="G2595" s="37">
        <v>773476.27</v>
      </c>
      <c r="H2595" s="37">
        <v>773476.27</v>
      </c>
      <c r="I2595" s="37">
        <v>773476.27</v>
      </c>
      <c r="J2595" s="37">
        <v>773476.27</v>
      </c>
      <c r="K2595" s="37">
        <v>773476.27</v>
      </c>
      <c r="L2595" s="37">
        <v>773476.27</v>
      </c>
      <c r="M2595" s="37">
        <v>773476.27</v>
      </c>
      <c r="N2595" s="37">
        <v>773476.27</v>
      </c>
      <c r="O2595" s="37">
        <v>773476.27</v>
      </c>
      <c r="P2595" s="37">
        <v>773476.27</v>
      </c>
      <c r="Q2595" s="37"/>
      <c r="R2595" s="37"/>
      <c r="S2595" s="37"/>
    </row>
    <row r="2596" spans="2:19">
      <c r="B2596" s="6">
        <v>1994</v>
      </c>
      <c r="C2596" s="37">
        <v>1830602.41</v>
      </c>
      <c r="D2596" s="37">
        <v>1830602.41</v>
      </c>
      <c r="E2596" s="37">
        <v>1830602.41</v>
      </c>
      <c r="F2596" s="37">
        <v>1830602.41</v>
      </c>
      <c r="G2596" s="37">
        <v>1785078.67</v>
      </c>
      <c r="H2596" s="37">
        <v>1785078.67</v>
      </c>
      <c r="I2596" s="37">
        <v>1785078.67</v>
      </c>
      <c r="J2596" s="37">
        <v>1785078.67</v>
      </c>
      <c r="K2596" s="37">
        <v>1785078.67</v>
      </c>
      <c r="L2596" s="37">
        <v>1785078.67</v>
      </c>
      <c r="M2596" s="37">
        <v>1785078.67</v>
      </c>
      <c r="N2596" s="37">
        <v>1785078.67</v>
      </c>
      <c r="O2596" s="37">
        <v>1785078.67</v>
      </c>
      <c r="P2596" s="37">
        <v>1785078.67</v>
      </c>
      <c r="Q2596" s="37"/>
      <c r="R2596" s="37"/>
      <c r="S2596" s="37"/>
    </row>
    <row r="2597" spans="2:19">
      <c r="B2597" s="6">
        <v>1993</v>
      </c>
      <c r="C2597" s="37">
        <v>909691.26</v>
      </c>
      <c r="D2597" s="37">
        <v>909691.26</v>
      </c>
      <c r="E2597" s="37">
        <v>909691.26</v>
      </c>
      <c r="F2597" s="37">
        <v>909691.26</v>
      </c>
      <c r="G2597" s="37">
        <v>909691.26</v>
      </c>
      <c r="H2597" s="37">
        <v>909691.26</v>
      </c>
      <c r="I2597" s="37">
        <v>909691.26</v>
      </c>
      <c r="J2597" s="37">
        <v>909691.26</v>
      </c>
      <c r="K2597" s="37">
        <v>909691.26</v>
      </c>
      <c r="L2597" s="37">
        <v>909691.26</v>
      </c>
      <c r="M2597" s="37">
        <v>909691.26</v>
      </c>
      <c r="N2597" s="37">
        <v>909691.26</v>
      </c>
      <c r="O2597" s="37">
        <v>909691.26</v>
      </c>
      <c r="P2597" s="37">
        <v>909691.26</v>
      </c>
      <c r="Q2597" s="37"/>
      <c r="R2597" s="37"/>
      <c r="S2597" s="37"/>
    </row>
    <row r="2598" spans="2:19">
      <c r="B2598" s="6">
        <v>1992</v>
      </c>
      <c r="C2598" s="37">
        <v>1660621.15</v>
      </c>
      <c r="D2598" s="37">
        <v>1660621.15</v>
      </c>
      <c r="E2598" s="37">
        <v>1660621.15</v>
      </c>
      <c r="F2598" s="37">
        <v>1660621.15</v>
      </c>
      <c r="G2598" s="37">
        <v>1660621.15</v>
      </c>
      <c r="H2598" s="37">
        <v>1660621.15</v>
      </c>
      <c r="I2598" s="37">
        <v>738770.87000000011</v>
      </c>
      <c r="J2598" s="37">
        <v>738770.87000000011</v>
      </c>
      <c r="K2598" s="37">
        <v>738770.87000000011</v>
      </c>
      <c r="L2598" s="37">
        <v>738770.87000000011</v>
      </c>
      <c r="M2598" s="37">
        <v>738770.87000000011</v>
      </c>
      <c r="N2598" s="37">
        <v>738770.87000000011</v>
      </c>
      <c r="O2598" s="37">
        <v>738770.87000000011</v>
      </c>
      <c r="P2598" s="37">
        <v>738770.87000000011</v>
      </c>
      <c r="Q2598" s="37"/>
      <c r="R2598" s="37"/>
      <c r="S2598" s="37"/>
    </row>
    <row r="2599" spans="2:19">
      <c r="B2599" s="6">
        <v>1991</v>
      </c>
      <c r="C2599" s="37">
        <v>922229.08</v>
      </c>
      <c r="D2599" s="37">
        <v>680703.67999999993</v>
      </c>
      <c r="E2599" s="37">
        <v>680703.67999999993</v>
      </c>
      <c r="F2599" s="37">
        <v>680703.67999999993</v>
      </c>
      <c r="G2599" s="37">
        <v>680703.67999999993</v>
      </c>
      <c r="H2599" s="37">
        <v>680703.67999999993</v>
      </c>
      <c r="I2599" s="37">
        <v>680703.67999999993</v>
      </c>
      <c r="J2599" s="37">
        <v>680703.67999999993</v>
      </c>
      <c r="K2599" s="37">
        <v>680703.67999999993</v>
      </c>
      <c r="L2599" s="37">
        <v>680703.67999999993</v>
      </c>
      <c r="M2599" s="37">
        <v>680703.67999999993</v>
      </c>
      <c r="N2599" s="37">
        <v>680703.67999999993</v>
      </c>
      <c r="O2599" s="37">
        <v>680703.67999999993</v>
      </c>
      <c r="P2599" s="37">
        <v>680703.67999999993</v>
      </c>
      <c r="Q2599" s="37"/>
      <c r="R2599" s="37"/>
      <c r="S2599" s="37"/>
    </row>
    <row r="2600" spans="2:19">
      <c r="B2600" s="6">
        <v>1990</v>
      </c>
      <c r="C2600" s="37">
        <v>785122.85000000009</v>
      </c>
      <c r="D2600" s="37">
        <v>785122.85000000009</v>
      </c>
      <c r="E2600" s="37">
        <v>785122.85000000009</v>
      </c>
      <c r="F2600" s="37">
        <v>785122.85000000009</v>
      </c>
      <c r="G2600" s="37">
        <v>782163.89000000013</v>
      </c>
      <c r="H2600" s="37">
        <v>782163.89000000013</v>
      </c>
      <c r="I2600" s="37">
        <v>782163.89000000013</v>
      </c>
      <c r="J2600" s="37">
        <v>782163.89000000013</v>
      </c>
      <c r="K2600" s="37">
        <v>782163.89000000013</v>
      </c>
      <c r="L2600" s="37">
        <v>782163.89000000013</v>
      </c>
      <c r="M2600" s="37">
        <v>782163.89000000013</v>
      </c>
      <c r="N2600" s="37">
        <v>782163.89000000013</v>
      </c>
      <c r="O2600" s="37">
        <v>717984.62000000011</v>
      </c>
      <c r="P2600" s="37">
        <v>717984.62000000011</v>
      </c>
      <c r="Q2600" s="37"/>
      <c r="R2600" s="37"/>
      <c r="S2600" s="37"/>
    </row>
    <row r="2601" spans="2:19">
      <c r="B2601" s="6">
        <v>1989</v>
      </c>
      <c r="C2601" s="37">
        <v>1600063.41</v>
      </c>
      <c r="D2601" s="37">
        <v>1600063.41</v>
      </c>
      <c r="E2601" s="37">
        <v>1600063.41</v>
      </c>
      <c r="F2601" s="37">
        <v>1600063.41</v>
      </c>
      <c r="G2601" s="37">
        <v>1523316.9799999997</v>
      </c>
      <c r="H2601" s="37">
        <v>1523316.9799999997</v>
      </c>
      <c r="I2601" s="37">
        <v>1523316.9799999997</v>
      </c>
      <c r="J2601" s="37">
        <v>1523316.9799999997</v>
      </c>
      <c r="K2601" s="37">
        <v>1523316.9799999997</v>
      </c>
      <c r="L2601" s="37">
        <v>1523316.9799999997</v>
      </c>
      <c r="M2601" s="37">
        <v>1523316.9799999997</v>
      </c>
      <c r="N2601" s="37">
        <v>1523316.9799999997</v>
      </c>
      <c r="O2601" s="37">
        <v>1523316.9799999997</v>
      </c>
      <c r="P2601" s="37">
        <v>1523316.9799999997</v>
      </c>
      <c r="Q2601" s="37"/>
      <c r="R2601" s="37"/>
      <c r="S2601" s="37"/>
    </row>
    <row r="2602" spans="2:19">
      <c r="B2602" s="6">
        <v>1988</v>
      </c>
      <c r="C2602" s="37">
        <v>934218.27</v>
      </c>
      <c r="D2602" s="37">
        <v>934218.27</v>
      </c>
      <c r="E2602" s="37">
        <v>934218.27</v>
      </c>
      <c r="F2602" s="37">
        <v>934218.27</v>
      </c>
      <c r="G2602" s="37">
        <v>934218.27</v>
      </c>
      <c r="H2602" s="37">
        <v>934218.27</v>
      </c>
      <c r="I2602" s="37">
        <v>934218.27</v>
      </c>
      <c r="J2602" s="37">
        <v>934218.27</v>
      </c>
      <c r="K2602" s="37">
        <v>899486.71</v>
      </c>
      <c r="L2602" s="37">
        <v>899486.71</v>
      </c>
      <c r="M2602" s="37">
        <v>899486.71</v>
      </c>
      <c r="N2602" s="37">
        <v>899486.71</v>
      </c>
      <c r="O2602" s="37">
        <v>899486.71</v>
      </c>
      <c r="P2602" s="37">
        <v>899486.71</v>
      </c>
      <c r="Q2602" s="37"/>
      <c r="R2602" s="37"/>
      <c r="S2602" s="37"/>
    </row>
    <row r="2603" spans="2:19">
      <c r="B2603" s="6">
        <v>1987</v>
      </c>
      <c r="C2603" s="37">
        <v>566118.77</v>
      </c>
      <c r="D2603" s="37">
        <v>543894.06000000006</v>
      </c>
      <c r="E2603" s="37">
        <v>543894.06000000006</v>
      </c>
      <c r="F2603" s="37">
        <v>543894.06000000006</v>
      </c>
      <c r="G2603" s="37">
        <v>543894.06000000006</v>
      </c>
      <c r="H2603" s="37">
        <v>543894.06000000006</v>
      </c>
      <c r="I2603" s="37">
        <v>543894.06000000006</v>
      </c>
      <c r="J2603" s="37">
        <v>543894.06000000006</v>
      </c>
      <c r="K2603" s="37">
        <v>543894.06000000006</v>
      </c>
      <c r="L2603" s="37">
        <v>543894.06000000006</v>
      </c>
      <c r="M2603" s="37">
        <v>543894.06000000006</v>
      </c>
      <c r="N2603" s="37">
        <v>543894.06000000006</v>
      </c>
      <c r="O2603" s="37">
        <v>466552.46</v>
      </c>
      <c r="P2603" s="37">
        <v>466552.46</v>
      </c>
      <c r="Q2603" s="37"/>
      <c r="R2603" s="37"/>
      <c r="S2603" s="37"/>
    </row>
    <row r="2604" spans="2:19">
      <c r="B2604" s="6">
        <v>1986</v>
      </c>
      <c r="C2604" s="37">
        <v>973514.95</v>
      </c>
      <c r="D2604" s="37">
        <v>973514.95</v>
      </c>
      <c r="E2604" s="37">
        <v>973514.95</v>
      </c>
      <c r="F2604" s="37">
        <v>973514.95</v>
      </c>
      <c r="G2604" s="37">
        <v>895510.67999999993</v>
      </c>
      <c r="H2604" s="37">
        <v>898560.35</v>
      </c>
      <c r="I2604" s="37">
        <v>736142.72</v>
      </c>
      <c r="J2604" s="37">
        <v>736142.72</v>
      </c>
      <c r="K2604" s="37">
        <v>736142.72</v>
      </c>
      <c r="L2604" s="37">
        <v>736142.72</v>
      </c>
      <c r="M2604" s="37">
        <v>736142.72</v>
      </c>
      <c r="N2604" s="37">
        <v>736142.72</v>
      </c>
      <c r="O2604" s="37">
        <v>691133.75</v>
      </c>
      <c r="P2604" s="37">
        <v>691133.75</v>
      </c>
      <c r="Q2604" s="37"/>
      <c r="R2604" s="37"/>
      <c r="S2604" s="37"/>
    </row>
    <row r="2605" spans="2:19">
      <c r="B2605" s="6">
        <v>1985</v>
      </c>
      <c r="C2605" s="37">
        <v>964123.34000000008</v>
      </c>
      <c r="D2605" s="37">
        <v>964123.34000000008</v>
      </c>
      <c r="E2605" s="37">
        <v>964123.34000000008</v>
      </c>
      <c r="F2605" s="37">
        <v>944738.85000000009</v>
      </c>
      <c r="G2605" s="37">
        <v>938044.04</v>
      </c>
      <c r="H2605" s="37">
        <v>938044.04</v>
      </c>
      <c r="I2605" s="37">
        <v>938044.04</v>
      </c>
      <c r="J2605" s="37">
        <v>938044.04</v>
      </c>
      <c r="K2605" s="37">
        <v>938044.04</v>
      </c>
      <c r="L2605" s="37">
        <v>938044.04</v>
      </c>
      <c r="M2605" s="37">
        <v>938044.04</v>
      </c>
      <c r="N2605" s="37">
        <v>823549.95000000007</v>
      </c>
      <c r="O2605" s="37">
        <v>823549.95000000007</v>
      </c>
      <c r="P2605" s="37">
        <v>823549.95000000007</v>
      </c>
      <c r="Q2605" s="37"/>
      <c r="R2605" s="37"/>
      <c r="S2605" s="37"/>
    </row>
    <row r="2606" spans="2:19">
      <c r="B2606" s="6">
        <v>1984</v>
      </c>
      <c r="C2606" s="37">
        <v>265647.38</v>
      </c>
      <c r="D2606" s="37">
        <v>265647.38</v>
      </c>
      <c r="E2606" s="37">
        <v>265647.38</v>
      </c>
      <c r="F2606" s="37">
        <v>265647.38</v>
      </c>
      <c r="G2606" s="37">
        <v>265647.38</v>
      </c>
      <c r="H2606" s="37">
        <v>265647.38</v>
      </c>
      <c r="I2606" s="37">
        <v>265647.38</v>
      </c>
      <c r="J2606" s="37">
        <v>265647.38</v>
      </c>
      <c r="K2606" s="37">
        <v>136152.58000000002</v>
      </c>
      <c r="L2606" s="37">
        <v>136152.58000000002</v>
      </c>
      <c r="M2606" s="37">
        <v>136152.58000000002</v>
      </c>
      <c r="N2606" s="37">
        <v>136152.58000000002</v>
      </c>
      <c r="O2606" s="37">
        <v>136152.58000000002</v>
      </c>
      <c r="P2606" s="37">
        <v>136152.58000000002</v>
      </c>
      <c r="Q2606" s="37"/>
      <c r="R2606" s="37"/>
      <c r="S2606" s="37"/>
    </row>
    <row r="2607" spans="2:19">
      <c r="B2607" s="6">
        <v>1983</v>
      </c>
      <c r="C2607" s="37">
        <v>2197131.54</v>
      </c>
      <c r="D2607" s="37">
        <v>2197131.54</v>
      </c>
      <c r="E2607" s="37">
        <v>2197131.54</v>
      </c>
      <c r="F2607" s="37">
        <v>2197131.54</v>
      </c>
      <c r="G2607" s="37">
        <v>2197131.54</v>
      </c>
      <c r="H2607" s="37">
        <v>2198529.0499999998</v>
      </c>
      <c r="I2607" s="37">
        <v>2176507.7200000002</v>
      </c>
      <c r="J2607" s="37">
        <v>2176507.7200000002</v>
      </c>
      <c r="K2607" s="37">
        <v>2175110.21</v>
      </c>
      <c r="L2607" s="37">
        <v>2175110.21</v>
      </c>
      <c r="M2607" s="37">
        <v>2175110.21</v>
      </c>
      <c r="N2607" s="37">
        <v>2175110.21</v>
      </c>
      <c r="O2607" s="37">
        <v>2175110.21</v>
      </c>
      <c r="P2607" s="37">
        <v>2175110.21</v>
      </c>
      <c r="Q2607" s="37"/>
      <c r="R2607" s="37"/>
      <c r="S2607" s="37"/>
    </row>
    <row r="2608" spans="2:19">
      <c r="B2608" s="6">
        <v>1982</v>
      </c>
      <c r="C2608" s="37">
        <v>1639243.67</v>
      </c>
      <c r="D2608" s="37">
        <v>1599671.6800000002</v>
      </c>
      <c r="E2608" s="37">
        <v>1599671.6800000002</v>
      </c>
      <c r="F2608" s="37">
        <v>1599671.6800000002</v>
      </c>
      <c r="G2608" s="37">
        <v>1599671.6800000002</v>
      </c>
      <c r="H2608" s="37">
        <v>1599671.6800000002</v>
      </c>
      <c r="I2608" s="37">
        <v>1349845.9200000002</v>
      </c>
      <c r="J2608" s="37">
        <v>1349845.9200000002</v>
      </c>
      <c r="K2608" s="37">
        <v>1349845.9200000002</v>
      </c>
      <c r="L2608" s="37">
        <v>1349845.9200000002</v>
      </c>
      <c r="M2608" s="37">
        <v>1349845.9200000002</v>
      </c>
      <c r="N2608" s="37">
        <v>1349845.9200000002</v>
      </c>
      <c r="O2608" s="37">
        <v>1349845.9200000002</v>
      </c>
      <c r="P2608" s="37">
        <v>1349845.9200000002</v>
      </c>
      <c r="Q2608" s="37"/>
      <c r="R2608" s="37"/>
      <c r="S2608" s="37"/>
    </row>
    <row r="2609" spans="2:19">
      <c r="B2609" s="6">
        <v>1981</v>
      </c>
      <c r="C2609" s="37">
        <v>4064686.43</v>
      </c>
      <c r="D2609" s="37">
        <v>4016383.1100000003</v>
      </c>
      <c r="E2609" s="37">
        <v>3974161.0100000002</v>
      </c>
      <c r="F2609" s="37">
        <v>3974161.0100000002</v>
      </c>
      <c r="G2609" s="37">
        <v>3974161.0100000002</v>
      </c>
      <c r="H2609" s="37">
        <v>3974161.0100000002</v>
      </c>
      <c r="I2609" s="37">
        <v>2664288.66</v>
      </c>
      <c r="J2609" s="37">
        <v>2664288.66</v>
      </c>
      <c r="K2609" s="37">
        <v>2664288.66</v>
      </c>
      <c r="L2609" s="37">
        <v>2664288.66</v>
      </c>
      <c r="M2609" s="37">
        <v>2439529.8200000003</v>
      </c>
      <c r="N2609" s="37">
        <v>2378971.6300000004</v>
      </c>
      <c r="O2609" s="37">
        <v>2378971.6300000004</v>
      </c>
      <c r="P2609" s="37">
        <v>2378971.6300000004</v>
      </c>
      <c r="Q2609" s="37"/>
      <c r="R2609" s="37"/>
      <c r="S2609" s="37"/>
    </row>
    <row r="2610" spans="2:19">
      <c r="B2610" s="6">
        <v>1980</v>
      </c>
      <c r="C2610" s="37">
        <v>1988509.58</v>
      </c>
      <c r="D2610" s="37">
        <v>1988509.58</v>
      </c>
      <c r="E2610" s="37">
        <v>1988509.58</v>
      </c>
      <c r="F2610" s="37">
        <v>1988509.58</v>
      </c>
      <c r="G2610" s="37">
        <v>1988509.58</v>
      </c>
      <c r="H2610" s="37">
        <v>1988509.58</v>
      </c>
      <c r="I2610" s="37">
        <v>1880344.03</v>
      </c>
      <c r="J2610" s="37">
        <v>1880344.03</v>
      </c>
      <c r="K2610" s="37">
        <v>1880344.03</v>
      </c>
      <c r="L2610" s="37">
        <v>1880344.03</v>
      </c>
      <c r="M2610" s="37">
        <v>1880344.03</v>
      </c>
      <c r="N2610" s="37">
        <v>1879783.51</v>
      </c>
      <c r="O2610" s="37">
        <v>1853340.05</v>
      </c>
      <c r="P2610" s="37">
        <v>1853340.05</v>
      </c>
      <c r="Q2610" s="37"/>
      <c r="R2610" s="37"/>
      <c r="S2610" s="37"/>
    </row>
    <row r="2611" spans="2:19">
      <c r="B2611" s="6">
        <v>1979</v>
      </c>
      <c r="C2611" s="37">
        <v>1387207.06</v>
      </c>
      <c r="D2611" s="37">
        <v>1387207.06</v>
      </c>
      <c r="E2611" s="37">
        <v>1385694.83</v>
      </c>
      <c r="F2611" s="37">
        <v>1086931.78</v>
      </c>
      <c r="G2611" s="37">
        <v>1086931.78</v>
      </c>
      <c r="H2611" s="37">
        <v>1086931.78</v>
      </c>
      <c r="I2611" s="37">
        <v>1079009.1400000001</v>
      </c>
      <c r="J2611" s="37">
        <v>1079009.1400000001</v>
      </c>
      <c r="K2611" s="37">
        <v>871099.69</v>
      </c>
      <c r="L2611" s="37">
        <v>871099.69</v>
      </c>
      <c r="M2611" s="37">
        <v>871099.69</v>
      </c>
      <c r="N2611" s="37">
        <v>868805.7</v>
      </c>
      <c r="O2611" s="37">
        <v>868805.7</v>
      </c>
      <c r="P2611" s="37">
        <v>868805.7</v>
      </c>
      <c r="Q2611" s="37"/>
      <c r="R2611" s="37"/>
      <c r="S2611" s="37"/>
    </row>
    <row r="2612" spans="2:19">
      <c r="B2612" s="6">
        <v>1978</v>
      </c>
      <c r="C2612" s="37">
        <v>1905694.62</v>
      </c>
      <c r="D2612" s="37">
        <v>1685063.1700000002</v>
      </c>
      <c r="E2612" s="37">
        <v>1672570.6500000001</v>
      </c>
      <c r="F2612" s="37">
        <v>1672570.6500000001</v>
      </c>
      <c r="G2612" s="37">
        <v>1672570.6500000001</v>
      </c>
      <c r="H2612" s="37">
        <v>1672570.6500000001</v>
      </c>
      <c r="I2612" s="37">
        <v>1447438.4100000001</v>
      </c>
      <c r="J2612" s="37">
        <v>1447438.4100000001</v>
      </c>
      <c r="K2612" s="37">
        <v>1447438.4100000001</v>
      </c>
      <c r="L2612" s="37">
        <v>1139262.77</v>
      </c>
      <c r="M2612" s="37">
        <v>1139262.77</v>
      </c>
      <c r="N2612" s="37">
        <v>1139262.77</v>
      </c>
      <c r="O2612" s="37">
        <v>1139262.77</v>
      </c>
      <c r="P2612" s="37">
        <v>1139262.77</v>
      </c>
      <c r="Q2612" s="37"/>
      <c r="R2612" s="37"/>
      <c r="S2612" s="37"/>
    </row>
    <row r="2613" spans="2:19">
      <c r="B2613" s="6">
        <v>1977</v>
      </c>
      <c r="C2613" s="37">
        <v>1571934.6400000001</v>
      </c>
      <c r="D2613" s="37">
        <v>1195085.6300000001</v>
      </c>
      <c r="E2613" s="37">
        <v>929784.81</v>
      </c>
      <c r="F2613" s="37">
        <v>929784.81</v>
      </c>
      <c r="G2613" s="37">
        <v>929784.81</v>
      </c>
      <c r="H2613" s="37">
        <v>929784.81</v>
      </c>
      <c r="I2613" s="37">
        <v>929784.81</v>
      </c>
      <c r="J2613" s="37">
        <v>929784.81</v>
      </c>
      <c r="K2613" s="37">
        <v>929784.81</v>
      </c>
      <c r="L2613" s="37">
        <v>929784.81</v>
      </c>
      <c r="M2613" s="37">
        <v>922096.69000000018</v>
      </c>
      <c r="N2613" s="37">
        <v>922096.69000000018</v>
      </c>
      <c r="O2613" s="37">
        <v>922096.69000000018</v>
      </c>
      <c r="P2613" s="37">
        <v>922096.69000000018</v>
      </c>
      <c r="Q2613" s="37"/>
      <c r="R2613" s="37"/>
      <c r="S2613" s="37"/>
    </row>
    <row r="2614" spans="2:19">
      <c r="B2614" s="6">
        <v>1976</v>
      </c>
      <c r="C2614" s="37">
        <v>563065.35999999987</v>
      </c>
      <c r="D2614" s="37">
        <v>414672.63000000006</v>
      </c>
      <c r="E2614" s="37">
        <v>414672.63000000006</v>
      </c>
      <c r="F2614" s="37">
        <v>414672.63000000006</v>
      </c>
      <c r="G2614" s="37">
        <v>364597.21</v>
      </c>
      <c r="H2614" s="37">
        <v>364597.21</v>
      </c>
      <c r="I2614" s="37">
        <v>358632.92</v>
      </c>
      <c r="J2614" s="37">
        <v>358632.92</v>
      </c>
      <c r="K2614" s="37">
        <v>358632.92</v>
      </c>
      <c r="L2614" s="37">
        <v>358632.92</v>
      </c>
      <c r="M2614" s="37">
        <v>268810.63999999996</v>
      </c>
      <c r="N2614" s="37">
        <v>268810.63999999996</v>
      </c>
      <c r="O2614" s="37">
        <v>268810.64</v>
      </c>
      <c r="P2614" s="37">
        <v>268810.64</v>
      </c>
      <c r="Q2614" s="37"/>
      <c r="R2614" s="37"/>
      <c r="S2614" s="37"/>
    </row>
    <row r="2615" spans="2:19">
      <c r="B2615" s="6">
        <v>1975</v>
      </c>
      <c r="C2615" s="37">
        <v>1155658.8999999994</v>
      </c>
      <c r="D2615" s="37">
        <v>1155658.8999999994</v>
      </c>
      <c r="E2615" s="37">
        <v>1155493.0699999994</v>
      </c>
      <c r="F2615" s="37">
        <v>1155493.0699999994</v>
      </c>
      <c r="G2615" s="37">
        <v>1155493.0699999994</v>
      </c>
      <c r="H2615" s="37">
        <v>1155493.0699999994</v>
      </c>
      <c r="I2615" s="37">
        <v>1141043.0999999994</v>
      </c>
      <c r="J2615" s="37">
        <v>1141043.0999999994</v>
      </c>
      <c r="K2615" s="37">
        <v>1141043.0999999994</v>
      </c>
      <c r="L2615" s="37">
        <v>1125674.5999999994</v>
      </c>
      <c r="M2615" s="37">
        <v>1125674.5999999994</v>
      </c>
      <c r="N2615" s="37">
        <v>1121600.9499999995</v>
      </c>
      <c r="O2615" s="37">
        <v>1119492.0099999995</v>
      </c>
      <c r="P2615" s="37">
        <v>1119492.0099999995</v>
      </c>
      <c r="Q2615" s="37"/>
      <c r="R2615" s="37"/>
      <c r="S2615" s="37"/>
    </row>
    <row r="2616" spans="2:19">
      <c r="B2616" s="6">
        <v>1974</v>
      </c>
      <c r="C2616" s="37">
        <v>1237912.7999999998</v>
      </c>
      <c r="D2616" s="37">
        <v>1215495.0499999998</v>
      </c>
      <c r="E2616" s="37">
        <v>1183015.98</v>
      </c>
      <c r="F2616" s="37">
        <v>1183015.98</v>
      </c>
      <c r="G2616" s="37">
        <v>1183015.98</v>
      </c>
      <c r="H2616" s="37">
        <v>1183015.98</v>
      </c>
      <c r="I2616" s="37">
        <v>1183015.98</v>
      </c>
      <c r="J2616" s="37">
        <v>1183015.98</v>
      </c>
      <c r="K2616" s="37">
        <v>1154316.3899999999</v>
      </c>
      <c r="L2616" s="37">
        <v>1140393.17</v>
      </c>
      <c r="M2616" s="37">
        <v>1140393.17</v>
      </c>
      <c r="N2616" s="37">
        <v>1140393.17</v>
      </c>
      <c r="O2616" s="37">
        <v>1069964.1000000001</v>
      </c>
      <c r="P2616" s="37">
        <v>1069964.1000000001</v>
      </c>
      <c r="Q2616" s="37"/>
      <c r="R2616" s="37"/>
      <c r="S2616" s="37"/>
    </row>
    <row r="2617" spans="2:19">
      <c r="B2617" s="6">
        <v>1973</v>
      </c>
      <c r="C2617" s="37">
        <v>733710.77</v>
      </c>
      <c r="D2617" s="37">
        <v>724383.65</v>
      </c>
      <c r="E2617" s="37">
        <v>721505.05</v>
      </c>
      <c r="F2617" s="37">
        <v>721505.05</v>
      </c>
      <c r="G2617" s="37">
        <v>702313.95000000007</v>
      </c>
      <c r="H2617" s="37">
        <v>702313.95000000007</v>
      </c>
      <c r="I2617" s="37">
        <v>702313.95000000007</v>
      </c>
      <c r="J2617" s="37">
        <v>702313.95000000007</v>
      </c>
      <c r="K2617" s="37">
        <v>695578.56</v>
      </c>
      <c r="L2617" s="37">
        <v>695578.56</v>
      </c>
      <c r="M2617" s="37">
        <v>695578.56</v>
      </c>
      <c r="N2617" s="37">
        <v>695578.56</v>
      </c>
      <c r="O2617" s="37">
        <v>695578.56</v>
      </c>
      <c r="P2617" s="37">
        <v>695578.56</v>
      </c>
      <c r="Q2617" s="37"/>
      <c r="R2617" s="37"/>
      <c r="S2617" s="37"/>
    </row>
    <row r="2618" spans="2:19">
      <c r="B2618" s="6">
        <v>1972</v>
      </c>
      <c r="C2618" s="37">
        <v>910292.74</v>
      </c>
      <c r="D2618" s="37">
        <v>899673.65</v>
      </c>
      <c r="E2618" s="37">
        <v>899673.65</v>
      </c>
      <c r="F2618" s="37">
        <v>899673.65</v>
      </c>
      <c r="G2618" s="37">
        <v>899673.65</v>
      </c>
      <c r="H2618" s="37">
        <v>899673.65</v>
      </c>
      <c r="I2618" s="37">
        <v>899673.65</v>
      </c>
      <c r="J2618" s="37">
        <v>899673.65</v>
      </c>
      <c r="K2618" s="37">
        <v>899673.65</v>
      </c>
      <c r="L2618" s="37">
        <v>899673.65</v>
      </c>
      <c r="M2618" s="37">
        <v>899673.65</v>
      </c>
      <c r="N2618" s="37">
        <v>899673.65</v>
      </c>
      <c r="O2618" s="37">
        <v>899673.65</v>
      </c>
      <c r="P2618" s="37">
        <v>899673.65</v>
      </c>
      <c r="Q2618" s="37"/>
      <c r="R2618" s="37"/>
      <c r="S2618" s="37"/>
    </row>
    <row r="2619" spans="2:19">
      <c r="B2619" s="6">
        <v>1971</v>
      </c>
      <c r="C2619" s="37">
        <v>1361366.7999999998</v>
      </c>
      <c r="D2619" s="37">
        <v>1361366.7999999998</v>
      </c>
      <c r="E2619" s="37">
        <v>1361366.7999999998</v>
      </c>
      <c r="F2619" s="37">
        <v>1361366.7999999998</v>
      </c>
      <c r="G2619" s="37">
        <v>1361366.7999999998</v>
      </c>
      <c r="H2619" s="37">
        <v>1361366.7999999998</v>
      </c>
      <c r="I2619" s="37">
        <v>1361366.7999999998</v>
      </c>
      <c r="J2619" s="37">
        <v>1361366.7999999998</v>
      </c>
      <c r="K2619" s="37">
        <v>1361366.7999999998</v>
      </c>
      <c r="L2619" s="37">
        <v>1361366.7999999998</v>
      </c>
      <c r="M2619" s="37">
        <v>1361366.7999999998</v>
      </c>
      <c r="N2619" s="37">
        <v>1333873.0799999998</v>
      </c>
      <c r="O2619" s="37">
        <v>1333873.0799999998</v>
      </c>
      <c r="P2619" s="37">
        <v>1333873.0799999998</v>
      </c>
      <c r="Q2619" s="37"/>
      <c r="R2619" s="37"/>
      <c r="S2619" s="37"/>
    </row>
    <row r="2620" spans="2:19">
      <c r="B2620" s="6">
        <v>1970</v>
      </c>
      <c r="C2620" s="37">
        <v>570991.29</v>
      </c>
      <c r="D2620" s="37">
        <v>364053.84999999992</v>
      </c>
      <c r="E2620" s="37">
        <v>364053.84999999992</v>
      </c>
      <c r="F2620" s="37">
        <v>364053.84999999992</v>
      </c>
      <c r="G2620" s="37">
        <v>364053.84999999992</v>
      </c>
      <c r="H2620" s="37">
        <v>364053.84999999992</v>
      </c>
      <c r="I2620" s="37">
        <v>364053.84999999992</v>
      </c>
      <c r="J2620" s="37">
        <v>364053.84999999992</v>
      </c>
      <c r="K2620" s="37">
        <v>364053.84999999992</v>
      </c>
      <c r="L2620" s="37">
        <v>357101.19999999995</v>
      </c>
      <c r="M2620" s="37">
        <v>357101.19999999995</v>
      </c>
      <c r="N2620" s="37">
        <v>357101.19999999995</v>
      </c>
      <c r="O2620" s="37">
        <v>346067.19999999995</v>
      </c>
      <c r="P2620" s="37">
        <v>346067.19999999995</v>
      </c>
      <c r="Q2620" s="37"/>
      <c r="R2620" s="37"/>
      <c r="S2620" s="37"/>
    </row>
    <row r="2621" spans="2:19">
      <c r="B2621" s="6">
        <v>1969</v>
      </c>
      <c r="C2621" s="37">
        <v>2903.15</v>
      </c>
      <c r="D2621" s="37">
        <v>2903.15</v>
      </c>
      <c r="E2621" s="37">
        <v>2903.15</v>
      </c>
      <c r="F2621" s="37">
        <v>2903.15</v>
      </c>
      <c r="G2621" s="37">
        <v>2903.15</v>
      </c>
      <c r="H2621" s="37">
        <v>2903.15</v>
      </c>
      <c r="I2621" s="37">
        <v>1470.6599999999999</v>
      </c>
      <c r="J2621" s="37">
        <v>1470.6599999999999</v>
      </c>
      <c r="K2621" s="37">
        <v>1470.6599999999999</v>
      </c>
      <c r="L2621" s="37">
        <v>1470.6599999999999</v>
      </c>
      <c r="M2621" s="37">
        <v>1470.6599999999999</v>
      </c>
      <c r="N2621" s="37">
        <v>1470.6599999999999</v>
      </c>
      <c r="O2621" s="37">
        <v>1470.6599999999999</v>
      </c>
      <c r="P2621" s="37">
        <v>1470.6599999999999</v>
      </c>
      <c r="Q2621" s="37"/>
      <c r="R2621" s="37"/>
      <c r="S2621" s="37"/>
    </row>
    <row r="2622" spans="2:19">
      <c r="B2622" s="6">
        <v>1968</v>
      </c>
      <c r="C2622" s="37">
        <v>177073.22</v>
      </c>
      <c r="D2622" s="37">
        <v>177073.22</v>
      </c>
      <c r="E2622" s="37">
        <v>167274.41999999998</v>
      </c>
      <c r="F2622" s="37">
        <v>167274.41999999998</v>
      </c>
      <c r="G2622" s="37">
        <v>167274.41999999998</v>
      </c>
      <c r="H2622" s="37">
        <v>167274.41999999998</v>
      </c>
      <c r="I2622" s="37">
        <v>167274.41999999998</v>
      </c>
      <c r="J2622" s="37">
        <v>167274.41999999998</v>
      </c>
      <c r="K2622" s="37">
        <v>167274.41999999998</v>
      </c>
      <c r="L2622" s="37">
        <v>163737.09</v>
      </c>
      <c r="M2622" s="37">
        <v>163737.09</v>
      </c>
      <c r="N2622" s="37">
        <v>163737.09</v>
      </c>
      <c r="O2622" s="37">
        <v>163737.09</v>
      </c>
      <c r="P2622" s="37">
        <v>163737.09</v>
      </c>
      <c r="Q2622" s="37"/>
      <c r="R2622" s="37"/>
      <c r="S2622" s="37"/>
    </row>
    <row r="2623" spans="2:19">
      <c r="B2623" s="6">
        <v>1967</v>
      </c>
      <c r="C2623" s="37">
        <v>812344.06999999983</v>
      </c>
      <c r="D2623" s="37">
        <v>812344.06999999983</v>
      </c>
      <c r="E2623" s="37">
        <v>812344.06999999983</v>
      </c>
      <c r="F2623" s="37">
        <v>812344.06999999983</v>
      </c>
      <c r="G2623" s="37">
        <v>810533.75999999978</v>
      </c>
      <c r="H2623" s="37">
        <v>810533.75999999978</v>
      </c>
      <c r="I2623" s="37">
        <v>810245.07999999973</v>
      </c>
      <c r="J2623" s="37">
        <v>810245.07999999973</v>
      </c>
      <c r="K2623" s="37">
        <v>809042.46999999974</v>
      </c>
      <c r="L2623" s="37">
        <v>732843.85999999987</v>
      </c>
      <c r="M2623" s="37">
        <v>732843.85999999987</v>
      </c>
      <c r="N2623" s="37">
        <v>732843.85999999987</v>
      </c>
      <c r="O2623" s="37">
        <v>732724.0199999999</v>
      </c>
      <c r="P2623" s="37">
        <v>732724.0199999999</v>
      </c>
      <c r="Q2623" s="37"/>
      <c r="R2623" s="37"/>
      <c r="S2623" s="37"/>
    </row>
    <row r="2624" spans="2:19">
      <c r="B2624" s="6">
        <v>1966</v>
      </c>
      <c r="C2624" s="37">
        <v>244326.22000000003</v>
      </c>
      <c r="D2624" s="37">
        <v>197153.92000000001</v>
      </c>
      <c r="E2624" s="37">
        <v>196685.63</v>
      </c>
      <c r="F2624" s="37">
        <v>196685.63</v>
      </c>
      <c r="G2624" s="37">
        <v>196685.63</v>
      </c>
      <c r="H2624" s="37">
        <v>196685.63</v>
      </c>
      <c r="I2624" s="37">
        <v>196685.63</v>
      </c>
      <c r="J2624" s="37">
        <v>196685.63</v>
      </c>
      <c r="K2624" s="37">
        <v>195047.49000000002</v>
      </c>
      <c r="L2624" s="37">
        <v>195047.49000000002</v>
      </c>
      <c r="M2624" s="37">
        <v>195047.49000000002</v>
      </c>
      <c r="N2624" s="37">
        <v>190023.54</v>
      </c>
      <c r="O2624" s="37">
        <v>190023.54</v>
      </c>
      <c r="P2624" s="37">
        <v>190023.54</v>
      </c>
      <c r="Q2624" s="37"/>
      <c r="R2624" s="37"/>
      <c r="S2624" s="37"/>
    </row>
    <row r="2625" spans="2:19">
      <c r="B2625" s="6">
        <v>1965</v>
      </c>
      <c r="C2625" s="37">
        <v>712630.90999999968</v>
      </c>
      <c r="D2625" s="37">
        <v>648712.77999999968</v>
      </c>
      <c r="E2625" s="37">
        <v>648712.77999999968</v>
      </c>
      <c r="F2625" s="37">
        <v>648712.77999999968</v>
      </c>
      <c r="G2625" s="37">
        <v>647455.59999999974</v>
      </c>
      <c r="H2625" s="37">
        <v>647455.59999999974</v>
      </c>
      <c r="I2625" s="37">
        <v>614450.22999999986</v>
      </c>
      <c r="J2625" s="37">
        <v>614450.22999999986</v>
      </c>
      <c r="K2625" s="37">
        <v>583670.67999999993</v>
      </c>
      <c r="L2625" s="37">
        <v>489953.29000000004</v>
      </c>
      <c r="M2625" s="37">
        <v>489953.29000000004</v>
      </c>
      <c r="N2625" s="37">
        <v>489159.19000000006</v>
      </c>
      <c r="O2625" s="37">
        <v>488522.09000000008</v>
      </c>
      <c r="P2625" s="37">
        <v>488522.09000000008</v>
      </c>
      <c r="Q2625" s="37"/>
      <c r="R2625" s="37"/>
      <c r="S2625" s="37"/>
    </row>
    <row r="2626" spans="2:19">
      <c r="B2626" s="6">
        <v>1964</v>
      </c>
      <c r="C2626" s="37">
        <v>743828.97999999986</v>
      </c>
      <c r="D2626" s="37">
        <v>742685.86999999988</v>
      </c>
      <c r="E2626" s="37">
        <v>742685.86999999988</v>
      </c>
      <c r="F2626" s="37">
        <v>742685.86999999988</v>
      </c>
      <c r="G2626" s="37">
        <v>733105.84999999986</v>
      </c>
      <c r="H2626" s="37">
        <v>733105.84999999986</v>
      </c>
      <c r="I2626" s="37">
        <v>714738.74999999988</v>
      </c>
      <c r="J2626" s="37">
        <v>714738.74999999988</v>
      </c>
      <c r="K2626" s="37">
        <v>678909.32</v>
      </c>
      <c r="L2626" s="37">
        <v>667158.75</v>
      </c>
      <c r="M2626" s="37">
        <v>667158.75</v>
      </c>
      <c r="N2626" s="37">
        <v>666657.43000000005</v>
      </c>
      <c r="O2626" s="37">
        <v>666657.43000000005</v>
      </c>
      <c r="P2626" s="37">
        <v>666657.43000000005</v>
      </c>
      <c r="Q2626" s="37"/>
      <c r="R2626" s="37"/>
      <c r="S2626" s="37"/>
    </row>
    <row r="2627" spans="2:19">
      <c r="B2627" s="6">
        <v>1963</v>
      </c>
      <c r="C2627" s="37">
        <v>402889.67000000004</v>
      </c>
      <c r="D2627" s="37">
        <v>402889.67000000004</v>
      </c>
      <c r="E2627" s="37">
        <v>402889.67000000004</v>
      </c>
      <c r="F2627" s="37">
        <v>402889.67000000004</v>
      </c>
      <c r="G2627" s="37">
        <v>401100.78</v>
      </c>
      <c r="H2627" s="37">
        <v>401100.78</v>
      </c>
      <c r="I2627" s="37">
        <v>357829.31</v>
      </c>
      <c r="J2627" s="37">
        <v>357829.31</v>
      </c>
      <c r="K2627" s="37">
        <v>352882.21</v>
      </c>
      <c r="L2627" s="37">
        <v>352882.21</v>
      </c>
      <c r="M2627" s="37">
        <v>352882.21</v>
      </c>
      <c r="N2627" s="37">
        <v>352882.21</v>
      </c>
      <c r="O2627" s="37">
        <v>352882.21</v>
      </c>
      <c r="P2627" s="37">
        <v>352882.21</v>
      </c>
      <c r="Q2627" s="37"/>
      <c r="R2627" s="37"/>
      <c r="S2627" s="37"/>
    </row>
    <row r="2628" spans="2:19">
      <c r="B2628" s="6">
        <v>1962</v>
      </c>
      <c r="C2628" s="37">
        <v>169906.83000000002</v>
      </c>
      <c r="D2628" s="37">
        <v>169344.91999999998</v>
      </c>
      <c r="E2628" s="37">
        <v>169344.91999999998</v>
      </c>
      <c r="F2628" s="37">
        <v>169344.91999999998</v>
      </c>
      <c r="G2628" s="37">
        <v>169045.63999999998</v>
      </c>
      <c r="H2628" s="37">
        <v>169045.63999999998</v>
      </c>
      <c r="I2628" s="37">
        <v>139009.12</v>
      </c>
      <c r="J2628" s="37">
        <v>139009.12</v>
      </c>
      <c r="K2628" s="37">
        <v>138416.63</v>
      </c>
      <c r="L2628" s="37">
        <v>135822.63</v>
      </c>
      <c r="M2628" s="37">
        <v>135822.63</v>
      </c>
      <c r="N2628" s="37">
        <v>36536.68</v>
      </c>
      <c r="O2628" s="37">
        <v>36536.68</v>
      </c>
      <c r="P2628" s="37">
        <v>36536.68</v>
      </c>
      <c r="Q2628" s="37"/>
      <c r="R2628" s="37"/>
      <c r="S2628" s="37"/>
    </row>
    <row r="2629" spans="2:19">
      <c r="B2629" s="6">
        <v>1961</v>
      </c>
      <c r="C2629" s="37">
        <v>66119.149999999994</v>
      </c>
      <c r="D2629" s="37">
        <v>66119.149999999994</v>
      </c>
      <c r="E2629" s="37">
        <v>66119.149999999994</v>
      </c>
      <c r="F2629" s="37">
        <v>66119.149999999994</v>
      </c>
      <c r="G2629" s="37">
        <v>66119.149999999994</v>
      </c>
      <c r="H2629" s="37">
        <v>66119.149999999994</v>
      </c>
      <c r="I2629" s="37">
        <v>66119.149999999994</v>
      </c>
      <c r="J2629" s="37">
        <v>66119.149999999994</v>
      </c>
      <c r="K2629" s="37">
        <v>66119.149999999994</v>
      </c>
      <c r="L2629" s="37">
        <v>54649.58</v>
      </c>
      <c r="M2629" s="37">
        <v>54649.58</v>
      </c>
      <c r="N2629" s="37">
        <v>45843.6</v>
      </c>
      <c r="O2629" s="37">
        <v>45843.6</v>
      </c>
      <c r="P2629" s="37">
        <v>45843.6</v>
      </c>
      <c r="Q2629" s="37"/>
      <c r="R2629" s="37"/>
      <c r="S2629" s="37"/>
    </row>
    <row r="2630" spans="2:19">
      <c r="B2630" s="6">
        <v>1960</v>
      </c>
      <c r="C2630" s="37">
        <v>83913.37000000001</v>
      </c>
      <c r="D2630" s="37">
        <v>83913.37000000001</v>
      </c>
      <c r="E2630" s="37">
        <v>83913.37000000001</v>
      </c>
      <c r="F2630" s="37">
        <v>83913.37000000001</v>
      </c>
      <c r="G2630" s="37">
        <v>82756.320000000007</v>
      </c>
      <c r="H2630" s="37">
        <v>82756.320000000007</v>
      </c>
      <c r="I2630" s="37">
        <v>66677.320000000007</v>
      </c>
      <c r="J2630" s="37">
        <v>66677.320000000007</v>
      </c>
      <c r="K2630" s="37">
        <v>66677.320000000007</v>
      </c>
      <c r="L2630" s="37">
        <v>66677.320000000007</v>
      </c>
      <c r="M2630" s="37">
        <v>66677.320000000007</v>
      </c>
      <c r="N2630" s="37">
        <v>66677.320000000007</v>
      </c>
      <c r="O2630" s="37">
        <v>66677.320000000007</v>
      </c>
      <c r="P2630" s="37">
        <v>66677.320000000007</v>
      </c>
      <c r="Q2630" s="37"/>
      <c r="R2630" s="37"/>
      <c r="S2630" s="37"/>
    </row>
    <row r="2631" spans="2:19">
      <c r="B2631" s="6">
        <v>1959</v>
      </c>
      <c r="C2631" s="37">
        <v>45232.770000000004</v>
      </c>
      <c r="D2631" s="37">
        <v>45232.770000000004</v>
      </c>
      <c r="E2631" s="37">
        <v>45232.770000000004</v>
      </c>
      <c r="F2631" s="37">
        <v>45232.770000000004</v>
      </c>
      <c r="G2631" s="37">
        <v>34592.450000000004</v>
      </c>
      <c r="H2631" s="37">
        <v>34592.450000000004</v>
      </c>
      <c r="I2631" s="37">
        <v>34592.450000000004</v>
      </c>
      <c r="J2631" s="37">
        <v>34592.450000000004</v>
      </c>
      <c r="K2631" s="37">
        <v>34592.450000000004</v>
      </c>
      <c r="L2631" s="37">
        <v>34592.450000000004</v>
      </c>
      <c r="M2631" s="37">
        <v>34592.450000000004</v>
      </c>
      <c r="N2631" s="37">
        <v>34592.450000000004</v>
      </c>
      <c r="O2631" s="37">
        <v>34592.450000000004</v>
      </c>
      <c r="P2631" s="37">
        <v>34592.450000000004</v>
      </c>
      <c r="Q2631" s="37"/>
      <c r="R2631" s="37"/>
      <c r="S2631" s="37"/>
    </row>
    <row r="2632" spans="2:19">
      <c r="B2632" s="6">
        <v>1958</v>
      </c>
      <c r="C2632" s="37">
        <v>55863.05</v>
      </c>
      <c r="D2632" s="37">
        <v>55863.05</v>
      </c>
      <c r="E2632" s="37">
        <v>55863.05</v>
      </c>
      <c r="F2632" s="37">
        <v>55863.05</v>
      </c>
      <c r="G2632" s="37">
        <v>55863.05</v>
      </c>
      <c r="H2632" s="37">
        <v>55863.05</v>
      </c>
      <c r="I2632" s="37">
        <v>55863.05</v>
      </c>
      <c r="J2632" s="37">
        <v>55863.05</v>
      </c>
      <c r="K2632" s="37">
        <v>55863.05</v>
      </c>
      <c r="L2632" s="37">
        <v>55863.05</v>
      </c>
      <c r="M2632" s="37">
        <v>55863.05</v>
      </c>
      <c r="N2632" s="37">
        <v>55863.05</v>
      </c>
      <c r="O2632" s="37">
        <v>35199.94</v>
      </c>
      <c r="P2632" s="37">
        <v>35199.94</v>
      </c>
      <c r="Q2632" s="37"/>
      <c r="R2632" s="37"/>
      <c r="S2632" s="37"/>
    </row>
    <row r="2633" spans="2:19">
      <c r="B2633" s="6">
        <v>1957</v>
      </c>
      <c r="C2633" s="37">
        <v>265641.96999999997</v>
      </c>
      <c r="D2633" s="37">
        <v>265641.96999999997</v>
      </c>
      <c r="E2633" s="37">
        <v>265641.96999999997</v>
      </c>
      <c r="F2633" s="37">
        <v>265641.96999999997</v>
      </c>
      <c r="G2633" s="37">
        <v>265641.96999999997</v>
      </c>
      <c r="H2633" s="37">
        <v>265641.96999999997</v>
      </c>
      <c r="I2633" s="37">
        <v>265641.96999999997</v>
      </c>
      <c r="J2633" s="37">
        <v>265641.96999999997</v>
      </c>
      <c r="K2633" s="37">
        <v>265641.96999999997</v>
      </c>
      <c r="L2633" s="37">
        <v>265641.96999999997</v>
      </c>
      <c r="M2633" s="37">
        <v>265641.96999999997</v>
      </c>
      <c r="N2633" s="37">
        <v>265641.96999999997</v>
      </c>
      <c r="O2633" s="37">
        <v>265641.96999999997</v>
      </c>
      <c r="P2633" s="37">
        <v>265641.96999999997</v>
      </c>
      <c r="Q2633" s="37"/>
      <c r="R2633" s="37"/>
      <c r="S2633" s="37"/>
    </row>
    <row r="2634" spans="2:19">
      <c r="B2634" s="6">
        <v>1956</v>
      </c>
      <c r="C2634" s="37">
        <v>574363.32999999996</v>
      </c>
      <c r="D2634" s="37">
        <v>574363.32999999996</v>
      </c>
      <c r="E2634" s="37">
        <v>574363.32999999996</v>
      </c>
      <c r="F2634" s="37">
        <v>574363.32999999996</v>
      </c>
      <c r="G2634" s="37">
        <v>574363.32999999996</v>
      </c>
      <c r="H2634" s="37">
        <v>574363.32999999996</v>
      </c>
      <c r="I2634" s="37">
        <v>574363.32999999996</v>
      </c>
      <c r="J2634" s="37">
        <v>574363.32999999996</v>
      </c>
      <c r="K2634" s="37">
        <v>559759.50999999989</v>
      </c>
      <c r="L2634" s="37">
        <v>559759.50999999989</v>
      </c>
      <c r="M2634" s="37">
        <v>559759.50999999989</v>
      </c>
      <c r="N2634" s="37">
        <v>559759.50999999989</v>
      </c>
      <c r="O2634" s="37">
        <v>559759.50999999989</v>
      </c>
      <c r="P2634" s="37">
        <v>559759.50999999989</v>
      </c>
      <c r="Q2634" s="37"/>
      <c r="R2634" s="37"/>
      <c r="S2634" s="37"/>
    </row>
    <row r="2635" spans="2:19">
      <c r="B2635" s="6">
        <v>1955</v>
      </c>
      <c r="C2635" s="37">
        <v>2077794.92</v>
      </c>
      <c r="D2635" s="37">
        <v>2077794.92</v>
      </c>
      <c r="E2635" s="37">
        <v>2077794.92</v>
      </c>
      <c r="F2635" s="37">
        <v>2077794.92</v>
      </c>
      <c r="G2635" s="37">
        <v>2077794.92</v>
      </c>
      <c r="H2635" s="37">
        <v>2077794.92</v>
      </c>
      <c r="I2635" s="37">
        <v>617249.1</v>
      </c>
      <c r="J2635" s="37">
        <v>617249.1</v>
      </c>
      <c r="K2635" s="37">
        <v>617249.1</v>
      </c>
      <c r="L2635" s="37">
        <v>575482.24</v>
      </c>
      <c r="M2635" s="37">
        <v>575482.24</v>
      </c>
      <c r="N2635" s="37">
        <v>575482.24</v>
      </c>
      <c r="O2635" s="37">
        <v>575482.24</v>
      </c>
      <c r="P2635" s="37">
        <v>575482.24</v>
      </c>
      <c r="Q2635" s="37"/>
      <c r="R2635" s="37"/>
      <c r="S2635" s="37"/>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c r="R2636" s="37"/>
      <c r="S2636" s="37"/>
    </row>
    <row r="2637" spans="2:19">
      <c r="B2637" s="6">
        <v>1953</v>
      </c>
      <c r="C2637" s="37">
        <v>12154.880000000001</v>
      </c>
      <c r="D2637" s="37">
        <v>12154.880000000001</v>
      </c>
      <c r="E2637" s="37">
        <v>12154.880000000001</v>
      </c>
      <c r="F2637" s="37">
        <v>12154.880000000001</v>
      </c>
      <c r="G2637" s="37">
        <v>12154.880000000001</v>
      </c>
      <c r="H2637" s="37">
        <v>12154.880000000001</v>
      </c>
      <c r="I2637" s="37">
        <v>8031.82</v>
      </c>
      <c r="J2637" s="37">
        <v>8031.82</v>
      </c>
      <c r="K2637" s="37">
        <v>8031.82</v>
      </c>
      <c r="L2637" s="37">
        <v>8031.82</v>
      </c>
      <c r="M2637" s="37">
        <v>8031.82</v>
      </c>
      <c r="N2637" s="37">
        <v>8031.82</v>
      </c>
      <c r="O2637" s="37">
        <v>8031.82</v>
      </c>
      <c r="P2637" s="37">
        <v>8031.82</v>
      </c>
      <c r="Q2637" s="37"/>
      <c r="R2637" s="37"/>
      <c r="S2637" s="37"/>
    </row>
    <row r="2638" spans="2:19">
      <c r="B2638" s="6">
        <v>1952</v>
      </c>
      <c r="C2638" s="37">
        <v>207424.13</v>
      </c>
      <c r="D2638" s="37">
        <v>167.19</v>
      </c>
      <c r="E2638" s="37">
        <v>167.19</v>
      </c>
      <c r="F2638" s="37">
        <v>167.19</v>
      </c>
      <c r="G2638" s="37">
        <v>167.19</v>
      </c>
      <c r="H2638" s="37">
        <v>167.19</v>
      </c>
      <c r="I2638" s="37">
        <v>167.19</v>
      </c>
      <c r="J2638" s="37">
        <v>167.19</v>
      </c>
      <c r="K2638" s="37">
        <v>167.19</v>
      </c>
      <c r="L2638" s="37">
        <v>167.19</v>
      </c>
      <c r="M2638" s="37">
        <v>167.19</v>
      </c>
      <c r="N2638" s="37">
        <v>167.19</v>
      </c>
      <c r="O2638" s="37">
        <v>167.19</v>
      </c>
      <c r="P2638" s="37">
        <v>167.19</v>
      </c>
      <c r="Q2638" s="37"/>
      <c r="R2638" s="37"/>
      <c r="S2638" s="37"/>
    </row>
    <row r="2639" spans="2:19">
      <c r="B2639" s="6">
        <v>1951</v>
      </c>
      <c r="C2639" s="37">
        <v>32795.370000000003</v>
      </c>
      <c r="D2639" s="37">
        <v>32795.370000000003</v>
      </c>
      <c r="E2639" s="37">
        <v>32795.370000000003</v>
      </c>
      <c r="F2639" s="37">
        <v>32795.370000000003</v>
      </c>
      <c r="G2639" s="37">
        <v>4535.8100000000004</v>
      </c>
      <c r="H2639" s="37">
        <v>4535.8100000000004</v>
      </c>
      <c r="I2639" s="37">
        <v>4535.8100000000004</v>
      </c>
      <c r="J2639" s="37">
        <v>4535.8100000000004</v>
      </c>
      <c r="K2639" s="37">
        <v>4535.8100000000004</v>
      </c>
      <c r="L2639" s="37">
        <v>4535.8100000000004</v>
      </c>
      <c r="M2639" s="37">
        <v>4535.8100000000004</v>
      </c>
      <c r="N2639" s="37">
        <v>4535.8100000000004</v>
      </c>
      <c r="O2639" s="37">
        <v>4535.8100000000004</v>
      </c>
      <c r="P2639" s="37">
        <v>4535.8100000000004</v>
      </c>
      <c r="Q2639" s="37"/>
      <c r="R2639" s="37"/>
      <c r="S2639" s="37"/>
    </row>
    <row r="2640" spans="2:19">
      <c r="B2640" s="6">
        <v>1950</v>
      </c>
      <c r="C2640" s="37">
        <v>52968.53</v>
      </c>
      <c r="D2640" s="37">
        <v>52968.53</v>
      </c>
      <c r="E2640" s="37">
        <v>52968.53</v>
      </c>
      <c r="F2640" s="37">
        <v>52968.53</v>
      </c>
      <c r="G2640" s="37">
        <v>52968.53</v>
      </c>
      <c r="H2640" s="37">
        <v>52968.53</v>
      </c>
      <c r="I2640" s="37">
        <v>52968.53</v>
      </c>
      <c r="J2640" s="37">
        <v>52968.53</v>
      </c>
      <c r="K2640" s="37">
        <v>52968.53</v>
      </c>
      <c r="L2640" s="37">
        <v>52968.53</v>
      </c>
      <c r="M2640" s="37">
        <v>52968.53</v>
      </c>
      <c r="N2640" s="37">
        <v>52968.53</v>
      </c>
      <c r="O2640" s="37">
        <v>52968.53</v>
      </c>
      <c r="P2640" s="37">
        <v>52968.53</v>
      </c>
      <c r="Q2640" s="37"/>
      <c r="R2640" s="37"/>
      <c r="S2640" s="37"/>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c r="R2641" s="37"/>
      <c r="S2641" s="37"/>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c r="R2642" s="37"/>
      <c r="S2642" s="37"/>
    </row>
    <row r="2643" spans="2:19">
      <c r="B2643" s="6">
        <v>1947</v>
      </c>
      <c r="C2643" s="37">
        <v>115746.6</v>
      </c>
      <c r="D2643" s="37">
        <v>53685.99</v>
      </c>
      <c r="E2643" s="37">
        <v>53685.99</v>
      </c>
      <c r="F2643" s="37">
        <v>53685.99</v>
      </c>
      <c r="G2643" s="37">
        <v>53685.99</v>
      </c>
      <c r="H2643" s="37">
        <v>53685.99</v>
      </c>
      <c r="I2643" s="37">
        <v>53685.99</v>
      </c>
      <c r="J2643" s="37">
        <v>53685.99</v>
      </c>
      <c r="K2643" s="37">
        <v>0</v>
      </c>
      <c r="L2643" s="37">
        <v>0</v>
      </c>
      <c r="M2643" s="37">
        <v>0</v>
      </c>
      <c r="N2643" s="37">
        <v>0</v>
      </c>
      <c r="O2643" s="37">
        <v>0</v>
      </c>
      <c r="P2643" s="37">
        <v>0</v>
      </c>
      <c r="Q2643" s="37"/>
      <c r="R2643" s="37"/>
      <c r="S2643" s="37"/>
    </row>
    <row r="2644" spans="2:19">
      <c r="B2644" s="6">
        <v>1946</v>
      </c>
      <c r="C2644" s="37">
        <v>9853.02</v>
      </c>
      <c r="D2644" s="37">
        <v>9853.02</v>
      </c>
      <c r="E2644" s="37">
        <v>9853.02</v>
      </c>
      <c r="F2644" s="37">
        <v>9853.02</v>
      </c>
      <c r="G2644" s="37">
        <v>9853.02</v>
      </c>
      <c r="H2644" s="37">
        <v>9853.02</v>
      </c>
      <c r="I2644" s="37">
        <v>9853.02</v>
      </c>
      <c r="J2644" s="37">
        <v>9853.02</v>
      </c>
      <c r="K2644" s="37">
        <v>0</v>
      </c>
      <c r="L2644" s="37">
        <v>0</v>
      </c>
      <c r="M2644" s="37">
        <v>0</v>
      </c>
      <c r="N2644" s="37">
        <v>0</v>
      </c>
      <c r="O2644" s="37">
        <v>0</v>
      </c>
      <c r="P2644" s="37">
        <v>0</v>
      </c>
      <c r="Q2644" s="37"/>
      <c r="R2644" s="37"/>
      <c r="S2644" s="37"/>
    </row>
    <row r="2645" spans="2:19">
      <c r="B2645" s="6">
        <v>1945</v>
      </c>
      <c r="C2645" s="37">
        <v>42784.39</v>
      </c>
      <c r="D2645" s="37">
        <v>42784.39</v>
      </c>
      <c r="E2645" s="37">
        <v>42784.39</v>
      </c>
      <c r="F2645" s="37">
        <v>42784.39</v>
      </c>
      <c r="G2645" s="37">
        <v>42784.39</v>
      </c>
      <c r="H2645" s="37">
        <v>42784.39</v>
      </c>
      <c r="I2645" s="37">
        <v>0</v>
      </c>
      <c r="J2645" s="37">
        <v>0</v>
      </c>
      <c r="K2645" s="37">
        <v>0</v>
      </c>
      <c r="L2645" s="37">
        <v>0</v>
      </c>
      <c r="M2645" s="37">
        <v>0</v>
      </c>
      <c r="N2645" s="37">
        <v>0</v>
      </c>
      <c r="O2645" s="37">
        <v>0</v>
      </c>
      <c r="P2645" s="37">
        <v>0</v>
      </c>
      <c r="Q2645" s="37"/>
      <c r="R2645" s="37"/>
      <c r="S2645" s="37"/>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c r="R2646" s="37"/>
      <c r="S2646" s="37"/>
    </row>
    <row r="2647" spans="2:19">
      <c r="B2647" s="6">
        <v>1943</v>
      </c>
      <c r="C2647" s="37">
        <v>7842.26</v>
      </c>
      <c r="D2647" s="37">
        <v>7842.26</v>
      </c>
      <c r="E2647" s="37">
        <v>7842.26</v>
      </c>
      <c r="F2647" s="37">
        <v>7842.26</v>
      </c>
      <c r="G2647" s="37">
        <v>7842.26</v>
      </c>
      <c r="H2647" s="37">
        <v>7842.26</v>
      </c>
      <c r="I2647" s="37">
        <v>7842.26</v>
      </c>
      <c r="J2647" s="37">
        <v>7842.26</v>
      </c>
      <c r="K2647" s="37">
        <v>7842.26</v>
      </c>
      <c r="L2647" s="37">
        <v>7842.26</v>
      </c>
      <c r="M2647" s="37">
        <v>7842.26</v>
      </c>
      <c r="N2647" s="37">
        <v>7842.26</v>
      </c>
      <c r="O2647" s="37">
        <v>7842.26</v>
      </c>
      <c r="P2647" s="37">
        <v>7842.26</v>
      </c>
      <c r="Q2647" s="37"/>
      <c r="R2647" s="37"/>
      <c r="S2647" s="37"/>
    </row>
    <row r="2648" spans="2:19">
      <c r="B2648" s="6">
        <v>1942</v>
      </c>
      <c r="C2648" s="37">
        <v>4799.45</v>
      </c>
      <c r="D2648" s="37">
        <v>4799.45</v>
      </c>
      <c r="E2648" s="37">
        <v>4799.45</v>
      </c>
      <c r="F2648" s="37">
        <v>4799.45</v>
      </c>
      <c r="G2648" s="37">
        <v>4799.45</v>
      </c>
      <c r="H2648" s="37">
        <v>4799.45</v>
      </c>
      <c r="I2648" s="37">
        <v>4799.45</v>
      </c>
      <c r="J2648" s="37">
        <v>4799.45</v>
      </c>
      <c r="K2648" s="37">
        <v>4799.45</v>
      </c>
      <c r="L2648" s="37">
        <v>4799.45</v>
      </c>
      <c r="M2648" s="37">
        <v>4799.45</v>
      </c>
      <c r="N2648" s="37">
        <v>4799.45</v>
      </c>
      <c r="O2648" s="37">
        <v>4799.45</v>
      </c>
      <c r="P2648" s="37">
        <v>4799.45</v>
      </c>
      <c r="Q2648" s="37"/>
      <c r="R2648" s="37"/>
      <c r="S2648" s="37"/>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c r="R2649" s="37"/>
      <c r="S2649" s="37"/>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c r="R2650" s="37"/>
      <c r="S2650" s="37"/>
    </row>
    <row r="2651" spans="2:19">
      <c r="B2651" s="6">
        <v>1939</v>
      </c>
      <c r="C2651" s="37">
        <v>659.11</v>
      </c>
      <c r="D2651" s="37">
        <v>659.11</v>
      </c>
      <c r="E2651" s="37">
        <v>659.11</v>
      </c>
      <c r="F2651" s="37">
        <v>659.11</v>
      </c>
      <c r="G2651" s="37">
        <v>659.11</v>
      </c>
      <c r="H2651" s="37">
        <v>659.11</v>
      </c>
      <c r="I2651" s="37">
        <v>659.11</v>
      </c>
      <c r="J2651" s="37">
        <v>659.11</v>
      </c>
      <c r="K2651" s="37">
        <v>659.11</v>
      </c>
      <c r="L2651" s="37">
        <v>659.11</v>
      </c>
      <c r="M2651" s="37">
        <v>659.11</v>
      </c>
      <c r="N2651" s="37">
        <v>659.11</v>
      </c>
      <c r="O2651" s="37">
        <v>659.11</v>
      </c>
      <c r="P2651" s="37">
        <v>659.11</v>
      </c>
      <c r="Q2651" s="37"/>
      <c r="R2651" s="37"/>
      <c r="S2651" s="37"/>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c r="R2652" s="37"/>
      <c r="S2652" s="37"/>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c r="R2653" s="37"/>
      <c r="S2653" s="37"/>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c r="R2654" s="37"/>
      <c r="S2654" s="37"/>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c r="R2655" s="37"/>
      <c r="S2655" s="37"/>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c r="R2656" s="37"/>
      <c r="S2656" s="37"/>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c r="R2657" s="37"/>
      <c r="S2657" s="37"/>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c r="R2658" s="37"/>
      <c r="S2658" s="37"/>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c r="R2659" s="37"/>
      <c r="S2659" s="37"/>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c r="R2660" s="37"/>
      <c r="S2660" s="37"/>
    </row>
    <row r="2661" spans="1:19" ht="25.5">
      <c r="A2661" s="75" t="s">
        <v>207</v>
      </c>
      <c r="B2661" s="7" t="s">
        <v>180</v>
      </c>
      <c r="C2661" s="8">
        <f>SUM(C2584:C2660)</f>
        <v>52128670.869999982</v>
      </c>
      <c r="D2661" s="8">
        <f>SUM(D2583:D2660)</f>
        <v>52607533.369999997</v>
      </c>
      <c r="E2661" s="8">
        <f>SUM(E2582:E2660)</f>
        <v>52777365.459999993</v>
      </c>
      <c r="F2661" s="8">
        <f>SUM(F2581:F2660)</f>
        <v>54119725.399999999</v>
      </c>
      <c r="G2661" s="8">
        <f>SUM(G2580:G2660)</f>
        <v>55447366.390000008</v>
      </c>
      <c r="H2661" s="8">
        <f>SUM(H2574:H2660)</f>
        <v>59437391.850000009</v>
      </c>
      <c r="I2661" s="8">
        <f>SUM(I2574:I2660)</f>
        <v>56799158.100000009</v>
      </c>
      <c r="J2661" s="8">
        <f t="shared" ref="J2661" si="51">SUM(J2574:J2660)</f>
        <v>57588964.110000014</v>
      </c>
      <c r="K2661" s="8">
        <f>SUM(K2574:K2660)</f>
        <v>60362293.560000002</v>
      </c>
      <c r="L2661" s="8">
        <f t="shared" ref="L2661" si="52">SUM(L2574:L2660)</f>
        <v>61348906.860000014</v>
      </c>
      <c r="M2661" s="8">
        <f>SUM(M2574:M2660)</f>
        <v>62503013.609999999</v>
      </c>
      <c r="N2661" s="11">
        <f>SUM(N2569:N2660)</f>
        <v>64833428.690000013</v>
      </c>
      <c r="O2661" s="11">
        <f>SUM(O2569:O2660)</f>
        <v>68245536.170000017</v>
      </c>
      <c r="P2661" s="11">
        <f>SUM(P2569:P2660)</f>
        <v>70064047.180000007</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v>0</v>
      </c>
      <c r="Q2666" s="37"/>
      <c r="R2666" s="37"/>
      <c r="S2666" s="37"/>
    </row>
    <row r="2667" spans="1:19">
      <c r="A2667" s="40"/>
      <c r="B2667" s="6">
        <v>2018</v>
      </c>
      <c r="C2667" s="36"/>
      <c r="D2667" s="36"/>
      <c r="E2667" s="36"/>
      <c r="F2667" s="36"/>
      <c r="G2667" s="36"/>
      <c r="H2667" s="36"/>
      <c r="I2667" s="36"/>
      <c r="J2667" s="36"/>
      <c r="K2667" s="36"/>
      <c r="L2667" s="36"/>
      <c r="M2667" s="36"/>
      <c r="N2667" s="36"/>
      <c r="O2667" s="37">
        <v>0</v>
      </c>
      <c r="P2667" s="37">
        <v>0</v>
      </c>
      <c r="Q2667" s="37"/>
      <c r="R2667" s="37"/>
      <c r="S2667" s="37"/>
    </row>
    <row r="2668" spans="1:19">
      <c r="A2668" s="40"/>
      <c r="B2668" s="6">
        <v>2017</v>
      </c>
      <c r="C2668" s="36"/>
      <c r="D2668" s="36"/>
      <c r="E2668" s="36"/>
      <c r="F2668" s="36"/>
      <c r="G2668" s="36"/>
      <c r="H2668" s="36"/>
      <c r="I2668" s="36"/>
      <c r="J2668" s="36"/>
      <c r="K2668" s="36"/>
      <c r="L2668" s="36"/>
      <c r="M2668" s="36"/>
      <c r="N2668" s="37">
        <v>0</v>
      </c>
      <c r="O2668" s="37">
        <v>0</v>
      </c>
      <c r="P2668" s="37">
        <v>0</v>
      </c>
      <c r="Q2668" s="37"/>
      <c r="R2668" s="37"/>
      <c r="S2668" s="37"/>
    </row>
    <row r="2669" spans="1:19">
      <c r="B2669" s="6">
        <v>2016</v>
      </c>
      <c r="C2669" s="36"/>
      <c r="D2669" s="36"/>
      <c r="E2669" s="36"/>
      <c r="F2669" s="36"/>
      <c r="G2669" s="36"/>
      <c r="H2669" s="36"/>
      <c r="I2669" s="36"/>
      <c r="J2669" s="36"/>
      <c r="K2669" s="36"/>
      <c r="L2669" s="36"/>
      <c r="M2669" s="37">
        <v>0</v>
      </c>
      <c r="N2669" s="37">
        <v>0</v>
      </c>
      <c r="O2669" s="37">
        <v>0</v>
      </c>
      <c r="P2669" s="37">
        <v>0</v>
      </c>
      <c r="Q2669" s="37"/>
      <c r="R2669" s="37"/>
      <c r="S2669" s="37"/>
    </row>
    <row r="2670" spans="1:19">
      <c r="B2670" s="6">
        <v>2015</v>
      </c>
      <c r="C2670" s="36"/>
      <c r="D2670" s="36"/>
      <c r="E2670" s="36"/>
      <c r="F2670" s="36"/>
      <c r="G2670" s="36"/>
      <c r="H2670" s="36"/>
      <c r="I2670" s="36"/>
      <c r="J2670" s="36"/>
      <c r="K2670" s="36"/>
      <c r="L2670" s="37">
        <v>0</v>
      </c>
      <c r="M2670" s="37">
        <v>0</v>
      </c>
      <c r="N2670" s="37">
        <v>0</v>
      </c>
      <c r="O2670" s="37">
        <v>0</v>
      </c>
      <c r="P2670" s="37">
        <v>0</v>
      </c>
      <c r="Q2670" s="37"/>
      <c r="R2670" s="37"/>
      <c r="S2670" s="37"/>
    </row>
    <row r="2671" spans="1:19">
      <c r="B2671" s="6">
        <v>2014</v>
      </c>
      <c r="C2671" s="36"/>
      <c r="D2671" s="36"/>
      <c r="E2671" s="36"/>
      <c r="F2671" s="36"/>
      <c r="G2671" s="36"/>
      <c r="H2671" s="36"/>
      <c r="I2671" s="36"/>
      <c r="J2671" s="36"/>
      <c r="K2671" s="37">
        <v>0</v>
      </c>
      <c r="L2671" s="37">
        <v>0</v>
      </c>
      <c r="M2671" s="37">
        <v>0</v>
      </c>
      <c r="N2671" s="37">
        <v>0</v>
      </c>
      <c r="O2671" s="37">
        <v>0</v>
      </c>
      <c r="P2671" s="37">
        <v>0</v>
      </c>
      <c r="Q2671" s="37"/>
      <c r="R2671" s="37"/>
      <c r="S2671" s="37"/>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c r="R2672" s="37"/>
      <c r="S2672" s="37"/>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c r="R2673" s="37"/>
      <c r="S2673" s="37"/>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c r="R2674" s="37"/>
      <c r="S2674" s="37"/>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c r="R2675" s="37"/>
      <c r="S2675" s="37"/>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c r="R2676" s="37"/>
      <c r="S2676" s="37"/>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c r="R2677" s="37"/>
      <c r="S2677" s="37"/>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c r="R2678" s="37"/>
      <c r="S2678" s="37"/>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c r="R2679" s="37"/>
      <c r="S2679" s="37"/>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c r="R2680" s="37"/>
      <c r="S2680" s="37"/>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c r="R2681" s="37"/>
      <c r="S2681" s="37"/>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c r="R2682" s="37"/>
      <c r="S2682" s="37"/>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c r="R2683" s="37"/>
      <c r="S2683" s="37"/>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c r="R2684" s="37"/>
      <c r="S2684" s="37"/>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c r="R2685" s="37"/>
      <c r="S2685" s="37"/>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c r="R2686" s="37"/>
      <c r="S2686" s="37"/>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c r="R2687" s="37"/>
      <c r="S2687" s="37"/>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c r="R2688" s="37"/>
      <c r="S2688" s="37"/>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c r="R2689" s="37"/>
      <c r="S2689" s="37"/>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c r="R2690" s="37"/>
      <c r="S2690" s="37"/>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c r="R2691" s="37"/>
      <c r="S2691" s="37"/>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c r="R2692" s="37"/>
      <c r="S2692" s="37"/>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c r="R2693" s="37"/>
      <c r="S2693" s="37"/>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c r="R2694" s="37"/>
      <c r="S2694" s="37"/>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c r="R2695" s="37"/>
      <c r="S2695" s="37"/>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c r="R2696" s="37"/>
      <c r="S2696" s="37"/>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c r="R2697" s="37"/>
      <c r="S2697" s="37"/>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c r="R2698" s="37"/>
      <c r="S2698" s="37"/>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c r="R2699" s="37"/>
      <c r="S2699" s="37"/>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c r="R2700" s="37"/>
      <c r="S2700" s="37"/>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c r="R2701" s="37"/>
      <c r="S2701" s="37"/>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c r="R2702" s="37"/>
      <c r="S2702" s="37"/>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c r="R2703" s="37"/>
      <c r="S2703" s="37"/>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c r="R2704" s="37"/>
      <c r="S2704" s="37"/>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c r="R2705" s="37"/>
      <c r="S2705" s="37"/>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c r="R2706" s="37"/>
      <c r="S2706" s="37"/>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c r="R2707" s="37"/>
      <c r="S2707" s="37"/>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c r="R2708" s="37"/>
      <c r="S2708" s="37"/>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c r="R2709" s="37"/>
      <c r="S2709" s="37"/>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c r="R2710" s="37"/>
      <c r="S2710" s="37"/>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c r="R2711" s="37"/>
      <c r="S2711" s="37"/>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c r="R2712" s="37"/>
      <c r="S2712" s="37"/>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c r="R2713" s="37"/>
      <c r="S2713" s="37"/>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c r="R2714" s="37"/>
      <c r="S2714" s="37"/>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c r="R2715" s="37"/>
      <c r="S2715" s="37"/>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c r="R2716" s="37"/>
      <c r="S2716" s="37"/>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c r="R2717" s="37"/>
      <c r="S2717" s="37"/>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c r="R2718" s="37"/>
      <c r="S2718" s="37"/>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c r="R2719" s="37"/>
      <c r="S2719" s="37"/>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c r="R2720" s="37"/>
      <c r="S2720" s="37"/>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c r="R2721" s="37"/>
      <c r="S2721" s="37"/>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c r="R2722" s="37"/>
      <c r="S2722" s="37"/>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c r="R2723" s="37"/>
      <c r="S2723" s="37"/>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c r="R2724" s="37"/>
      <c r="S2724" s="37"/>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c r="R2725" s="37"/>
      <c r="S2725" s="37"/>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c r="R2726" s="37"/>
      <c r="S2726" s="37"/>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c r="R2727" s="37"/>
      <c r="S2727" s="37"/>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c r="R2728" s="37"/>
      <c r="S2728" s="37"/>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c r="R2729" s="37"/>
      <c r="S2729" s="37"/>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c r="R2730" s="37"/>
      <c r="S2730" s="37"/>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c r="R2731" s="37"/>
      <c r="S2731" s="37"/>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c r="R2732" s="37"/>
      <c r="S2732" s="37"/>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c r="R2733" s="37"/>
      <c r="S2733" s="37"/>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c r="R2734" s="37"/>
      <c r="S2734" s="37"/>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c r="R2735" s="37"/>
      <c r="S2735" s="37"/>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c r="R2736" s="37"/>
      <c r="S2736" s="37"/>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c r="R2737" s="37"/>
      <c r="S2737" s="37"/>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c r="R2738" s="37"/>
      <c r="S2738" s="37"/>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c r="R2739" s="37"/>
      <c r="S2739" s="37"/>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c r="R2740" s="37"/>
      <c r="S2740" s="37"/>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c r="R2741" s="37"/>
      <c r="S2741" s="37"/>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c r="R2742" s="37"/>
      <c r="S2742" s="37"/>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c r="R2743" s="37"/>
      <c r="S2743" s="37"/>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c r="R2744" s="37"/>
      <c r="S2744" s="37"/>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c r="R2745" s="37"/>
      <c r="S2745" s="37"/>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c r="R2746" s="37"/>
      <c r="S2746" s="37"/>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c r="R2747" s="37"/>
      <c r="S2747" s="37"/>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c r="R2748" s="37"/>
      <c r="S2748" s="37"/>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c r="R2749" s="37"/>
      <c r="S2749" s="37"/>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c r="R2750" s="37"/>
      <c r="S2750" s="37"/>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c r="R2751" s="37"/>
      <c r="S2751" s="37"/>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c r="R2752" s="37"/>
      <c r="S2752" s="37"/>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c r="R2753" s="37"/>
      <c r="S2753" s="37"/>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c r="R2754" s="37"/>
      <c r="S2754" s="37"/>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v>0</v>
      </c>
      <c r="Q2761" s="37"/>
      <c r="R2761" s="37"/>
      <c r="S2761" s="37"/>
    </row>
    <row r="2762" spans="1:19">
      <c r="A2762" s="40"/>
      <c r="B2762" s="6">
        <v>2018</v>
      </c>
      <c r="C2762" s="36"/>
      <c r="D2762" s="36"/>
      <c r="E2762" s="36"/>
      <c r="F2762" s="36"/>
      <c r="G2762" s="36"/>
      <c r="H2762" s="36"/>
      <c r="I2762" s="36"/>
      <c r="J2762" s="36"/>
      <c r="K2762" s="36"/>
      <c r="L2762" s="36"/>
      <c r="M2762" s="36"/>
      <c r="N2762" s="36"/>
      <c r="O2762" s="37">
        <v>0</v>
      </c>
      <c r="P2762" s="37">
        <v>0</v>
      </c>
      <c r="Q2762" s="37"/>
      <c r="R2762" s="37"/>
      <c r="S2762" s="37"/>
    </row>
    <row r="2763" spans="1:19">
      <c r="A2763" s="40"/>
      <c r="B2763" s="6">
        <v>2017</v>
      </c>
      <c r="C2763" s="36"/>
      <c r="D2763" s="36"/>
      <c r="E2763" s="36"/>
      <c r="F2763" s="36"/>
      <c r="G2763" s="36"/>
      <c r="H2763" s="36"/>
      <c r="I2763" s="36"/>
      <c r="J2763" s="36"/>
      <c r="K2763" s="36"/>
      <c r="L2763" s="36"/>
      <c r="M2763" s="36"/>
      <c r="N2763" s="37">
        <v>0</v>
      </c>
      <c r="O2763" s="37">
        <v>0</v>
      </c>
      <c r="P2763" s="37">
        <v>0</v>
      </c>
      <c r="Q2763" s="37"/>
      <c r="R2763" s="37"/>
      <c r="S2763" s="37"/>
    </row>
    <row r="2764" spans="1:19">
      <c r="B2764" s="6">
        <v>2016</v>
      </c>
      <c r="C2764" s="36"/>
      <c r="D2764" s="36"/>
      <c r="E2764" s="36"/>
      <c r="F2764" s="36"/>
      <c r="G2764" s="36"/>
      <c r="H2764" s="36"/>
      <c r="I2764" s="36"/>
      <c r="J2764" s="36"/>
      <c r="K2764" s="36"/>
      <c r="L2764" s="36"/>
      <c r="M2764" s="37">
        <v>0</v>
      </c>
      <c r="N2764" s="37">
        <v>0</v>
      </c>
      <c r="O2764" s="37">
        <v>0</v>
      </c>
      <c r="P2764" s="37">
        <v>0</v>
      </c>
      <c r="Q2764" s="37"/>
      <c r="R2764" s="37"/>
      <c r="S2764" s="37"/>
    </row>
    <row r="2765" spans="1:19">
      <c r="B2765" s="6">
        <v>2015</v>
      </c>
      <c r="C2765" s="36"/>
      <c r="D2765" s="36"/>
      <c r="E2765" s="36"/>
      <c r="F2765" s="36"/>
      <c r="G2765" s="36"/>
      <c r="H2765" s="36"/>
      <c r="I2765" s="36"/>
      <c r="J2765" s="36"/>
      <c r="K2765" s="36"/>
      <c r="L2765" s="37">
        <v>0</v>
      </c>
      <c r="M2765" s="37">
        <v>0</v>
      </c>
      <c r="N2765" s="37">
        <v>0</v>
      </c>
      <c r="O2765" s="37">
        <v>0</v>
      </c>
      <c r="P2765" s="37">
        <v>0</v>
      </c>
      <c r="Q2765" s="37"/>
      <c r="R2765" s="37"/>
      <c r="S2765" s="37"/>
    </row>
    <row r="2766" spans="1:19">
      <c r="B2766" s="6">
        <v>2014</v>
      </c>
      <c r="C2766" s="36"/>
      <c r="D2766" s="36"/>
      <c r="E2766" s="36"/>
      <c r="F2766" s="36"/>
      <c r="G2766" s="36"/>
      <c r="H2766" s="36"/>
      <c r="I2766" s="36"/>
      <c r="J2766" s="36"/>
      <c r="K2766" s="37">
        <v>0</v>
      </c>
      <c r="L2766" s="37">
        <v>0</v>
      </c>
      <c r="M2766" s="37">
        <v>0</v>
      </c>
      <c r="N2766" s="37">
        <v>0</v>
      </c>
      <c r="O2766" s="37">
        <v>0</v>
      </c>
      <c r="P2766" s="37">
        <v>0</v>
      </c>
      <c r="Q2766" s="37"/>
      <c r="R2766" s="37"/>
      <c r="S2766" s="37"/>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c r="R2767" s="37"/>
      <c r="S2767" s="37"/>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c r="R2768" s="37"/>
      <c r="S2768" s="37"/>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c r="R2769" s="37"/>
      <c r="S2769" s="37"/>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c r="R2770" s="37"/>
      <c r="S2770" s="37"/>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c r="R2771" s="37"/>
      <c r="S2771" s="37"/>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c r="R2772" s="37"/>
      <c r="S2772" s="37"/>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c r="R2773" s="37"/>
      <c r="S2773" s="37"/>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c r="R2774" s="37"/>
      <c r="S2774" s="37"/>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c r="R2775" s="37"/>
      <c r="S2775" s="37"/>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c r="R2776" s="37"/>
      <c r="S2776" s="37"/>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c r="R2777" s="37"/>
      <c r="S2777" s="37"/>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c r="R2778" s="37"/>
      <c r="S2778" s="37"/>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c r="R2779" s="37"/>
      <c r="S2779" s="37"/>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c r="R2780" s="37"/>
      <c r="S2780" s="37"/>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c r="R2781" s="37"/>
      <c r="S2781" s="37"/>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c r="R2782" s="37"/>
      <c r="S2782" s="37"/>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c r="R2783" s="37"/>
      <c r="S2783" s="37"/>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c r="R2784" s="37"/>
      <c r="S2784" s="37"/>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c r="R2785" s="37"/>
      <c r="S2785" s="37"/>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c r="R2786" s="37"/>
      <c r="S2786" s="37"/>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c r="R2787" s="37"/>
      <c r="S2787" s="37"/>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c r="R2788" s="37"/>
      <c r="S2788" s="37"/>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c r="R2789" s="37"/>
      <c r="S2789" s="37"/>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c r="R2790" s="37"/>
      <c r="S2790" s="37"/>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c r="R2791" s="37"/>
      <c r="S2791" s="37"/>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c r="R2792" s="37"/>
      <c r="S2792" s="37"/>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c r="R2793" s="37"/>
      <c r="S2793" s="37"/>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c r="R2794" s="37"/>
      <c r="S2794" s="37"/>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c r="R2795" s="37"/>
      <c r="S2795" s="37"/>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c r="R2796" s="37"/>
      <c r="S2796" s="37"/>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c r="R2797" s="37"/>
      <c r="S2797" s="37"/>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c r="R2798" s="37"/>
      <c r="S2798" s="37"/>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c r="R2799" s="37"/>
      <c r="S2799" s="37"/>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c r="R2800" s="37"/>
      <c r="S2800" s="37"/>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c r="R2801" s="37"/>
      <c r="S2801" s="37"/>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c r="R2802" s="37"/>
      <c r="S2802" s="37"/>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c r="R2803" s="37"/>
      <c r="S2803" s="37"/>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c r="R2804" s="37"/>
      <c r="S2804" s="37"/>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c r="R2805" s="37"/>
      <c r="S2805" s="37"/>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c r="R2806" s="37"/>
      <c r="S2806" s="37"/>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c r="R2807" s="37"/>
      <c r="S2807" s="37"/>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c r="R2808" s="37"/>
      <c r="S2808" s="37"/>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c r="R2809" s="37"/>
      <c r="S2809" s="37"/>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c r="R2810" s="37"/>
      <c r="S2810" s="37"/>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c r="R2811" s="37"/>
      <c r="S2811" s="37"/>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c r="R2812" s="37"/>
      <c r="S2812" s="37"/>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c r="R2813" s="37"/>
      <c r="S2813" s="37"/>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c r="R2814" s="37"/>
      <c r="S2814" s="37"/>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c r="R2815" s="37"/>
      <c r="S2815" s="37"/>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c r="R2816" s="37"/>
      <c r="S2816" s="37"/>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c r="R2817" s="37"/>
      <c r="S2817" s="37"/>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c r="R2818" s="37"/>
      <c r="S2818" s="37"/>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c r="R2819" s="37"/>
      <c r="S2819" s="37"/>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c r="R2820" s="37"/>
      <c r="S2820" s="37"/>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c r="R2821" s="37"/>
      <c r="S2821" s="37"/>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c r="R2822" s="37"/>
      <c r="S2822" s="37"/>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c r="R2823" s="37"/>
      <c r="S2823" s="37"/>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c r="R2824" s="37"/>
      <c r="S2824" s="37"/>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c r="R2825" s="37"/>
      <c r="S2825" s="37"/>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c r="R2826" s="37"/>
      <c r="S2826" s="37"/>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c r="R2827" s="37"/>
      <c r="S2827" s="37"/>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c r="R2828" s="37"/>
      <c r="S2828" s="37"/>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c r="R2829" s="37"/>
      <c r="S2829" s="37"/>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c r="R2830" s="37"/>
      <c r="S2830" s="37"/>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c r="R2831" s="37"/>
      <c r="S2831" s="37"/>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c r="R2832" s="37"/>
      <c r="S2832" s="37"/>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c r="R2833" s="37"/>
      <c r="S2833" s="37"/>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c r="R2834" s="37"/>
      <c r="S2834" s="37"/>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c r="R2835" s="37"/>
      <c r="S2835" s="37"/>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c r="R2836" s="37"/>
      <c r="S2836" s="37"/>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c r="R2837" s="37"/>
      <c r="S2837" s="37"/>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c r="R2838" s="37"/>
      <c r="S2838" s="37"/>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c r="R2839" s="37"/>
      <c r="S2839" s="37"/>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c r="R2840" s="37"/>
      <c r="S2840" s="37"/>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c r="R2841" s="37"/>
      <c r="S2841" s="37"/>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c r="R2842" s="37"/>
      <c r="S2842" s="37"/>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c r="R2843" s="37"/>
      <c r="S2843" s="37"/>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c r="R2844" s="37"/>
      <c r="S2844" s="37"/>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c r="R2845" s="37"/>
      <c r="S2845" s="37"/>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c r="R2846" s="37"/>
      <c r="S2846" s="37"/>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c r="R2847" s="37"/>
      <c r="S2847" s="37"/>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c r="R2848" s="37"/>
      <c r="S2848" s="37"/>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c r="R2849" s="37"/>
      <c r="S2849" s="37"/>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c r="R2850" s="37"/>
      <c r="S2850" s="37"/>
    </row>
    <row r="2851" spans="1:19">
      <c r="A2851" s="75"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v>0</v>
      </c>
      <c r="Q2856" s="37"/>
      <c r="R2856" s="37"/>
      <c r="S2856" s="37"/>
    </row>
    <row r="2857" spans="1:19">
      <c r="A2857" s="40"/>
      <c r="B2857" s="6">
        <v>2018</v>
      </c>
      <c r="C2857" s="36"/>
      <c r="D2857" s="36"/>
      <c r="E2857" s="36"/>
      <c r="F2857" s="36"/>
      <c r="G2857" s="36"/>
      <c r="H2857" s="36"/>
      <c r="I2857" s="36"/>
      <c r="J2857" s="36"/>
      <c r="K2857" s="36"/>
      <c r="L2857" s="36"/>
      <c r="M2857" s="36"/>
      <c r="N2857" s="36"/>
      <c r="O2857" s="37">
        <v>0</v>
      </c>
      <c r="P2857" s="37">
        <v>0</v>
      </c>
      <c r="Q2857" s="37"/>
      <c r="R2857" s="37"/>
      <c r="S2857" s="37"/>
    </row>
    <row r="2858" spans="1:19">
      <c r="A2858" s="40"/>
      <c r="B2858" s="6">
        <v>2017</v>
      </c>
      <c r="C2858" s="36"/>
      <c r="D2858" s="36"/>
      <c r="E2858" s="36"/>
      <c r="F2858" s="36"/>
      <c r="G2858" s="36"/>
      <c r="H2858" s="36"/>
      <c r="I2858" s="36"/>
      <c r="J2858" s="36"/>
      <c r="K2858" s="36"/>
      <c r="L2858" s="36"/>
      <c r="M2858" s="36"/>
      <c r="N2858" s="37">
        <v>0</v>
      </c>
      <c r="O2858" s="37">
        <v>0</v>
      </c>
      <c r="P2858" s="37">
        <v>0</v>
      </c>
      <c r="Q2858" s="37"/>
      <c r="R2858" s="37"/>
      <c r="S2858" s="37"/>
    </row>
    <row r="2859" spans="1:19">
      <c r="B2859" s="6">
        <v>2016</v>
      </c>
      <c r="C2859" s="36"/>
      <c r="D2859" s="36"/>
      <c r="E2859" s="36"/>
      <c r="F2859" s="36"/>
      <c r="G2859" s="36"/>
      <c r="H2859" s="36"/>
      <c r="I2859" s="36"/>
      <c r="J2859" s="36"/>
      <c r="K2859" s="36"/>
      <c r="L2859" s="36"/>
      <c r="M2859" s="37">
        <v>0</v>
      </c>
      <c r="N2859" s="37">
        <v>0</v>
      </c>
      <c r="O2859" s="37">
        <v>0</v>
      </c>
      <c r="P2859" s="37">
        <v>0</v>
      </c>
      <c r="Q2859" s="37"/>
      <c r="R2859" s="37"/>
      <c r="S2859" s="37"/>
    </row>
    <row r="2860" spans="1:19">
      <c r="B2860" s="6">
        <v>2015</v>
      </c>
      <c r="C2860" s="36"/>
      <c r="D2860" s="36"/>
      <c r="E2860" s="36"/>
      <c r="F2860" s="36"/>
      <c r="G2860" s="36"/>
      <c r="H2860" s="36"/>
      <c r="I2860" s="36"/>
      <c r="J2860" s="36"/>
      <c r="K2860" s="36"/>
      <c r="L2860" s="37">
        <v>0</v>
      </c>
      <c r="M2860" s="37">
        <v>0</v>
      </c>
      <c r="N2860" s="37">
        <v>0</v>
      </c>
      <c r="O2860" s="37">
        <v>0</v>
      </c>
      <c r="P2860" s="37">
        <v>0</v>
      </c>
      <c r="Q2860" s="37"/>
      <c r="R2860" s="37"/>
      <c r="S2860" s="37"/>
    </row>
    <row r="2861" spans="1:19">
      <c r="B2861" s="6">
        <v>2014</v>
      </c>
      <c r="C2861" s="36"/>
      <c r="D2861" s="36"/>
      <c r="E2861" s="36"/>
      <c r="F2861" s="36"/>
      <c r="G2861" s="36"/>
      <c r="H2861" s="36"/>
      <c r="I2861" s="36"/>
      <c r="J2861" s="36"/>
      <c r="K2861" s="37">
        <v>0</v>
      </c>
      <c r="L2861" s="37">
        <v>0</v>
      </c>
      <c r="M2861" s="37">
        <v>0</v>
      </c>
      <c r="N2861" s="37">
        <v>0</v>
      </c>
      <c r="O2861" s="37">
        <v>0</v>
      </c>
      <c r="P2861" s="37">
        <v>0</v>
      </c>
      <c r="Q2861" s="37"/>
      <c r="R2861" s="37"/>
      <c r="S2861" s="37"/>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c r="R2862" s="37"/>
      <c r="S2862" s="37"/>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c r="R2863" s="37"/>
      <c r="S2863" s="37"/>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c r="R2864" s="37"/>
      <c r="S2864" s="37"/>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c r="R2865" s="37"/>
      <c r="S2865" s="37"/>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c r="R2866" s="37"/>
      <c r="S2866" s="37"/>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c r="R2867" s="37"/>
      <c r="S2867" s="37"/>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c r="R2868" s="37"/>
      <c r="S2868" s="37"/>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c r="R2869" s="37"/>
      <c r="S2869" s="37"/>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c r="R2870" s="37"/>
      <c r="S2870" s="37"/>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c r="R2871" s="37"/>
      <c r="S2871" s="37"/>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c r="R2872" s="37"/>
      <c r="S2872" s="37"/>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c r="R2873" s="37"/>
      <c r="S2873" s="37"/>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c r="R2874" s="37"/>
      <c r="S2874" s="37"/>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c r="R2875" s="37"/>
      <c r="S2875" s="37"/>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c r="R2876" s="37"/>
      <c r="S2876" s="37"/>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c r="R2877" s="37"/>
      <c r="S2877" s="37"/>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c r="R2878" s="37"/>
      <c r="S2878" s="37"/>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c r="R2879" s="37"/>
      <c r="S2879" s="37"/>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c r="R2880" s="37"/>
      <c r="S2880" s="37"/>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c r="R2881" s="37"/>
      <c r="S2881" s="37"/>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c r="R2882" s="37"/>
      <c r="S2882" s="37"/>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c r="R2883" s="37"/>
      <c r="S2883" s="37"/>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c r="R2884" s="37"/>
      <c r="S2884" s="37"/>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c r="R2885" s="37"/>
      <c r="S2885" s="37"/>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c r="R2886" s="37"/>
      <c r="S2886" s="37"/>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c r="R2887" s="37"/>
      <c r="S2887" s="37"/>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c r="R2888" s="37"/>
      <c r="S2888" s="37"/>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c r="R2889" s="37"/>
      <c r="S2889" s="37"/>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c r="R2890" s="37"/>
      <c r="S2890" s="37"/>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c r="R2891" s="37"/>
      <c r="S2891" s="37"/>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c r="R2892" s="37"/>
      <c r="S2892" s="37"/>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c r="R2893" s="37"/>
      <c r="S2893" s="37"/>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c r="R2894" s="37"/>
      <c r="S2894" s="37"/>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c r="R2895" s="37"/>
      <c r="S2895" s="37"/>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c r="R2896" s="37"/>
      <c r="S2896" s="37"/>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c r="R2897" s="37"/>
      <c r="S2897" s="37"/>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c r="R2898" s="37"/>
      <c r="S2898" s="37"/>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c r="R2899" s="37"/>
      <c r="S2899" s="37"/>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c r="R2900" s="37"/>
      <c r="S2900" s="37"/>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c r="R2901" s="37"/>
      <c r="S2901" s="37"/>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c r="R2902" s="37"/>
      <c r="S2902" s="37"/>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c r="R2903" s="37"/>
      <c r="S2903" s="37"/>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c r="R2904" s="37"/>
      <c r="S2904" s="37"/>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c r="R2905" s="37"/>
      <c r="S2905" s="37"/>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c r="R2906" s="37"/>
      <c r="S2906" s="37"/>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c r="R2907" s="37"/>
      <c r="S2907" s="37"/>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c r="R2908" s="37"/>
      <c r="S2908" s="37"/>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c r="R2909" s="37"/>
      <c r="S2909" s="37"/>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c r="R2910" s="37"/>
      <c r="S2910" s="37"/>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c r="R2911" s="37"/>
      <c r="S2911" s="37"/>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c r="R2912" s="37"/>
      <c r="S2912" s="37"/>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c r="R2913" s="37"/>
      <c r="S2913" s="37"/>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c r="R2914" s="37"/>
      <c r="S2914" s="37"/>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c r="R2915" s="37"/>
      <c r="S2915" s="37"/>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c r="R2916" s="37"/>
      <c r="S2916" s="37"/>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c r="R2917" s="37"/>
      <c r="S2917" s="37"/>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c r="R2918" s="37"/>
      <c r="S2918" s="37"/>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c r="R2919" s="37"/>
      <c r="S2919" s="37"/>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c r="R2920" s="37"/>
      <c r="S2920" s="37"/>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c r="R2921" s="37"/>
      <c r="S2921" s="37"/>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c r="R2922" s="37"/>
      <c r="S2922" s="37"/>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c r="R2923" s="37"/>
      <c r="S2923" s="37"/>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c r="R2924" s="37"/>
      <c r="S2924" s="37"/>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c r="R2925" s="37"/>
      <c r="S2925" s="37"/>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c r="R2926" s="37"/>
      <c r="S2926" s="37"/>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c r="R2927" s="37"/>
      <c r="S2927" s="37"/>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c r="R2928" s="37"/>
      <c r="S2928" s="37"/>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c r="R2929" s="37"/>
      <c r="S2929" s="37"/>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c r="R2930" s="37"/>
      <c r="S2930" s="37"/>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c r="R2931" s="37"/>
      <c r="S2931" s="37"/>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c r="R2932" s="37"/>
      <c r="S2932" s="37"/>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c r="R2933" s="37"/>
      <c r="S2933" s="37"/>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c r="R2934" s="37"/>
      <c r="S2934" s="37"/>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c r="R2935" s="37"/>
      <c r="S2935" s="37"/>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c r="R2936" s="37"/>
      <c r="S2936" s="37"/>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c r="R2937" s="37"/>
      <c r="S2937" s="37"/>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c r="R2938" s="37"/>
      <c r="S2938" s="37"/>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c r="R2939" s="37"/>
      <c r="S2939" s="37"/>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c r="R2940" s="37"/>
      <c r="S2940" s="37"/>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c r="R2941" s="37"/>
      <c r="S2941" s="37"/>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c r="R2942" s="37"/>
      <c r="S2942" s="37"/>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c r="R2943" s="37"/>
      <c r="S2943" s="37"/>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c r="R2944" s="37"/>
      <c r="S2944" s="37"/>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c r="R2945" s="37"/>
      <c r="S2945" s="37"/>
    </row>
    <row r="2946" spans="1:19" ht="51">
      <c r="A2946" s="75" t="s">
        <v>210</v>
      </c>
      <c r="B2946" s="7" t="s">
        <v>180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v>0</v>
      </c>
      <c r="Q2951" s="37"/>
      <c r="R2951" s="37"/>
      <c r="S2951" s="37"/>
    </row>
    <row r="2952" spans="1:19">
      <c r="A2952" s="40"/>
      <c r="B2952" s="6">
        <v>2018</v>
      </c>
      <c r="C2952" s="36"/>
      <c r="D2952" s="36"/>
      <c r="E2952" s="36"/>
      <c r="F2952" s="36"/>
      <c r="G2952" s="36"/>
      <c r="H2952" s="36"/>
      <c r="I2952" s="36"/>
      <c r="J2952" s="36"/>
      <c r="K2952" s="36"/>
      <c r="L2952" s="36"/>
      <c r="M2952" s="36"/>
      <c r="N2952" s="36"/>
      <c r="O2952" s="37">
        <v>0</v>
      </c>
      <c r="P2952" s="37">
        <v>0</v>
      </c>
      <c r="Q2952" s="37"/>
      <c r="R2952" s="37"/>
      <c r="S2952" s="37"/>
    </row>
    <row r="2953" spans="1:19">
      <c r="A2953" s="40"/>
      <c r="B2953" s="6">
        <v>2017</v>
      </c>
      <c r="C2953" s="36"/>
      <c r="D2953" s="36"/>
      <c r="E2953" s="36"/>
      <c r="F2953" s="36"/>
      <c r="G2953" s="36"/>
      <c r="H2953" s="36"/>
      <c r="I2953" s="36"/>
      <c r="J2953" s="36"/>
      <c r="K2953" s="36"/>
      <c r="L2953" s="36"/>
      <c r="M2953" s="36"/>
      <c r="N2953" s="37">
        <v>0</v>
      </c>
      <c r="O2953" s="37">
        <v>0</v>
      </c>
      <c r="P2953" s="37">
        <v>0</v>
      </c>
      <c r="Q2953" s="37"/>
      <c r="R2953" s="37"/>
      <c r="S2953" s="37"/>
    </row>
    <row r="2954" spans="1:19">
      <c r="B2954" s="6">
        <v>2016</v>
      </c>
      <c r="C2954" s="36"/>
      <c r="D2954" s="36"/>
      <c r="E2954" s="36"/>
      <c r="F2954" s="36"/>
      <c r="G2954" s="36"/>
      <c r="H2954" s="36"/>
      <c r="I2954" s="36"/>
      <c r="J2954" s="36"/>
      <c r="K2954" s="36"/>
      <c r="L2954" s="36"/>
      <c r="M2954" s="37">
        <v>0</v>
      </c>
      <c r="N2954" s="37">
        <v>0</v>
      </c>
      <c r="O2954" s="37">
        <v>0</v>
      </c>
      <c r="P2954" s="37">
        <v>0</v>
      </c>
      <c r="Q2954" s="37"/>
      <c r="R2954" s="37"/>
      <c r="S2954" s="37"/>
    </row>
    <row r="2955" spans="1:19">
      <c r="B2955" s="6">
        <v>2015</v>
      </c>
      <c r="C2955" s="36"/>
      <c r="D2955" s="36"/>
      <c r="E2955" s="36"/>
      <c r="F2955" s="36"/>
      <c r="G2955" s="36"/>
      <c r="H2955" s="36"/>
      <c r="I2955" s="36"/>
      <c r="J2955" s="36"/>
      <c r="K2955" s="36"/>
      <c r="L2955" s="37">
        <v>0</v>
      </c>
      <c r="M2955" s="37">
        <v>0</v>
      </c>
      <c r="N2955" s="37">
        <v>0</v>
      </c>
      <c r="O2955" s="37">
        <v>0</v>
      </c>
      <c r="P2955" s="37">
        <v>0</v>
      </c>
      <c r="Q2955" s="37"/>
      <c r="R2955" s="37"/>
      <c r="S2955" s="37"/>
    </row>
    <row r="2956" spans="1:19">
      <c r="B2956" s="6">
        <v>2014</v>
      </c>
      <c r="C2956" s="36"/>
      <c r="D2956" s="36"/>
      <c r="E2956" s="36"/>
      <c r="F2956" s="36"/>
      <c r="G2956" s="36"/>
      <c r="H2956" s="36"/>
      <c r="I2956" s="36"/>
      <c r="J2956" s="36"/>
      <c r="K2956" s="37">
        <v>0</v>
      </c>
      <c r="L2956" s="37">
        <v>0</v>
      </c>
      <c r="M2956" s="37">
        <v>0</v>
      </c>
      <c r="N2956" s="37">
        <v>0</v>
      </c>
      <c r="O2956" s="37">
        <v>0</v>
      </c>
      <c r="P2956" s="37">
        <v>0</v>
      </c>
      <c r="Q2956" s="37"/>
      <c r="R2956" s="37"/>
      <c r="S2956" s="37"/>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c r="R2957" s="37"/>
      <c r="S2957" s="37"/>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c r="R2958" s="37"/>
      <c r="S2958" s="37"/>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c r="R2959" s="37"/>
      <c r="S2959" s="37"/>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c r="R2960" s="37"/>
      <c r="S2960" s="37"/>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c r="R2961" s="37"/>
      <c r="S2961" s="37"/>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c r="R2962" s="37"/>
      <c r="S2962" s="37"/>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c r="R2963" s="37"/>
      <c r="S2963" s="37"/>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c r="R2964" s="37"/>
      <c r="S2964" s="37"/>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c r="R2965" s="37"/>
      <c r="S2965" s="37"/>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c r="R2966" s="37"/>
      <c r="S2966" s="37"/>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c r="R2967" s="37"/>
      <c r="S2967" s="37"/>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c r="R2968" s="37"/>
      <c r="S2968" s="37"/>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c r="R2969" s="37"/>
      <c r="S2969" s="37"/>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c r="R2970" s="37"/>
      <c r="S2970" s="37"/>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c r="R2971" s="37"/>
      <c r="S2971" s="37"/>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c r="R2972" s="37"/>
      <c r="S2972" s="37"/>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c r="R2973" s="37"/>
      <c r="S2973" s="37"/>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c r="R2974" s="37"/>
      <c r="S2974" s="37"/>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c r="R2975" s="37"/>
      <c r="S2975" s="37"/>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c r="R2976" s="37"/>
      <c r="S2976" s="37"/>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c r="R2977" s="37"/>
      <c r="S2977" s="37"/>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c r="R2978" s="37"/>
      <c r="S2978" s="37"/>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c r="R2979" s="37"/>
      <c r="S2979" s="37"/>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c r="R2980" s="37"/>
      <c r="S2980" s="37"/>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c r="R2981" s="37"/>
      <c r="S2981" s="37"/>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c r="R2982" s="37"/>
      <c r="S2982" s="37"/>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c r="R2983" s="37"/>
      <c r="S2983" s="37"/>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c r="R2984" s="37"/>
      <c r="S2984" s="37"/>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c r="R2985" s="37"/>
      <c r="S2985" s="37"/>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c r="R2986" s="37"/>
      <c r="S2986" s="37"/>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c r="R2987" s="37"/>
      <c r="S2987" s="37"/>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c r="R2988" s="37"/>
      <c r="S2988" s="37"/>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c r="R2989" s="37"/>
      <c r="S2989" s="37"/>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c r="R2990" s="37"/>
      <c r="S2990" s="37"/>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c r="R2991" s="37"/>
      <c r="S2991" s="37"/>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c r="R2992" s="37"/>
      <c r="S2992" s="37"/>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c r="R2993" s="37"/>
      <c r="S2993" s="37"/>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c r="R2994" s="37"/>
      <c r="S2994" s="37"/>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c r="R2995" s="37"/>
      <c r="S2995" s="37"/>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c r="R2996" s="37"/>
      <c r="S2996" s="37"/>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c r="R2997" s="37"/>
      <c r="S2997" s="37"/>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c r="R2998" s="37"/>
      <c r="S2998" s="37"/>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c r="R2999" s="37"/>
      <c r="S2999" s="37"/>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c r="R3000" s="37"/>
      <c r="S3000" s="37"/>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c r="R3001" s="37"/>
      <c r="S3001" s="37"/>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c r="R3002" s="37"/>
      <c r="S3002" s="37"/>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c r="R3003" s="37"/>
      <c r="S3003" s="37"/>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c r="R3004" s="37"/>
      <c r="S3004" s="37"/>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c r="R3005" s="37"/>
      <c r="S3005" s="37"/>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c r="R3006" s="37"/>
      <c r="S3006" s="37"/>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c r="R3007" s="37"/>
      <c r="S3007" s="37"/>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c r="R3008" s="37"/>
      <c r="S3008" s="37"/>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c r="R3009" s="37"/>
      <c r="S3009" s="37"/>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c r="R3010" s="37"/>
      <c r="S3010" s="37"/>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c r="R3011" s="37"/>
      <c r="S3011" s="37"/>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c r="R3012" s="37"/>
      <c r="S3012" s="37"/>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c r="R3013" s="37"/>
      <c r="S3013" s="37"/>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c r="R3014" s="37"/>
      <c r="S3014" s="37"/>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c r="R3015" s="37"/>
      <c r="S3015" s="37"/>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c r="R3016" s="37"/>
      <c r="S3016" s="37"/>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c r="R3017" s="37"/>
      <c r="S3017" s="37"/>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c r="R3018" s="37"/>
      <c r="S3018" s="37"/>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c r="R3019" s="37"/>
      <c r="S3019" s="37"/>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c r="R3020" s="37"/>
      <c r="S3020" s="37"/>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c r="R3021" s="37"/>
      <c r="S3021" s="37"/>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c r="R3022" s="37"/>
      <c r="S3022" s="37"/>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c r="R3023" s="37"/>
      <c r="S3023" s="37"/>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c r="R3024" s="37"/>
      <c r="S3024" s="37"/>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c r="R3025" s="37"/>
      <c r="S3025" s="37"/>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c r="R3026" s="37"/>
      <c r="S3026" s="37"/>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c r="R3027" s="37"/>
      <c r="S3027" s="37"/>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c r="R3028" s="37"/>
      <c r="S3028" s="37"/>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c r="R3029" s="37"/>
      <c r="S3029" s="37"/>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c r="R3030" s="37"/>
      <c r="S3030" s="37"/>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c r="R3031" s="37"/>
      <c r="S3031" s="37"/>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c r="R3032" s="37"/>
      <c r="S3032" s="37"/>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c r="R3033" s="37"/>
      <c r="S3033" s="37"/>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c r="R3034" s="37"/>
      <c r="S3034" s="37"/>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c r="R3035" s="37"/>
      <c r="S3035" s="37"/>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c r="R3036" s="37"/>
      <c r="S3036" s="37"/>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c r="R3037" s="37"/>
      <c r="S3037" s="37"/>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c r="R3038" s="37"/>
      <c r="S3038" s="37"/>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c r="R3039" s="37"/>
      <c r="S3039" s="37"/>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c r="R3040" s="37"/>
      <c r="S3040" s="37"/>
    </row>
    <row r="3041" spans="1:19">
      <c r="A3041" s="75"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v>0</v>
      </c>
      <c r="Q3046" s="37"/>
      <c r="R3046" s="37"/>
      <c r="S3046" s="37"/>
    </row>
    <row r="3047" spans="1:19">
      <c r="A3047" s="40"/>
      <c r="B3047" s="6">
        <v>2018</v>
      </c>
      <c r="C3047" s="36"/>
      <c r="D3047" s="36"/>
      <c r="E3047" s="36"/>
      <c r="F3047" s="36"/>
      <c r="G3047" s="36"/>
      <c r="H3047" s="36"/>
      <c r="I3047" s="36"/>
      <c r="J3047" s="36"/>
      <c r="K3047" s="36"/>
      <c r="L3047" s="36"/>
      <c r="M3047" s="36"/>
      <c r="N3047" s="36"/>
      <c r="O3047" s="37">
        <v>0</v>
      </c>
      <c r="P3047" s="37">
        <v>0</v>
      </c>
      <c r="Q3047" s="37"/>
      <c r="R3047" s="37"/>
      <c r="S3047" s="37"/>
    </row>
    <row r="3048" spans="1:19">
      <c r="A3048" s="40"/>
      <c r="B3048" s="6">
        <v>2017</v>
      </c>
      <c r="C3048" s="36"/>
      <c r="D3048" s="36"/>
      <c r="E3048" s="36"/>
      <c r="F3048" s="36"/>
      <c r="G3048" s="36"/>
      <c r="H3048" s="36"/>
      <c r="I3048" s="36"/>
      <c r="J3048" s="36"/>
      <c r="K3048" s="36"/>
      <c r="L3048" s="36"/>
      <c r="M3048" s="36"/>
      <c r="N3048" s="37">
        <v>0</v>
      </c>
      <c r="O3048" s="37">
        <v>0</v>
      </c>
      <c r="P3048" s="37">
        <v>0</v>
      </c>
      <c r="Q3048" s="37"/>
      <c r="R3048" s="37"/>
      <c r="S3048" s="37"/>
    </row>
    <row r="3049" spans="1:19">
      <c r="B3049" s="6">
        <v>2016</v>
      </c>
      <c r="C3049" s="36"/>
      <c r="D3049" s="36"/>
      <c r="E3049" s="36"/>
      <c r="F3049" s="36"/>
      <c r="G3049" s="36"/>
      <c r="H3049" s="36"/>
      <c r="I3049" s="36"/>
      <c r="J3049" s="36"/>
      <c r="K3049" s="36"/>
      <c r="L3049" s="36"/>
      <c r="M3049" s="37">
        <v>0</v>
      </c>
      <c r="N3049" s="37">
        <v>0</v>
      </c>
      <c r="O3049" s="37">
        <v>0</v>
      </c>
      <c r="P3049" s="37">
        <v>0</v>
      </c>
      <c r="Q3049" s="37"/>
      <c r="R3049" s="37"/>
      <c r="S3049" s="37"/>
    </row>
    <row r="3050" spans="1:19">
      <c r="B3050" s="6">
        <v>2015</v>
      </c>
      <c r="C3050" s="36"/>
      <c r="D3050" s="36"/>
      <c r="E3050" s="36"/>
      <c r="F3050" s="36"/>
      <c r="G3050" s="36"/>
      <c r="H3050" s="36"/>
      <c r="I3050" s="36"/>
      <c r="J3050" s="36"/>
      <c r="K3050" s="36"/>
      <c r="L3050" s="37">
        <v>0</v>
      </c>
      <c r="M3050" s="37">
        <v>0</v>
      </c>
      <c r="N3050" s="37">
        <v>0</v>
      </c>
      <c r="O3050" s="37">
        <v>0</v>
      </c>
      <c r="P3050" s="37">
        <v>0</v>
      </c>
      <c r="Q3050" s="37"/>
      <c r="R3050" s="37"/>
      <c r="S3050" s="37"/>
    </row>
    <row r="3051" spans="1:19">
      <c r="B3051" s="6">
        <v>2014</v>
      </c>
      <c r="C3051" s="36"/>
      <c r="D3051" s="36"/>
      <c r="E3051" s="36"/>
      <c r="F3051" s="36"/>
      <c r="G3051" s="36"/>
      <c r="H3051" s="36"/>
      <c r="I3051" s="36"/>
      <c r="J3051" s="36"/>
      <c r="K3051" s="37">
        <v>0</v>
      </c>
      <c r="L3051" s="37">
        <v>0</v>
      </c>
      <c r="M3051" s="37">
        <v>0</v>
      </c>
      <c r="N3051" s="37">
        <v>0</v>
      </c>
      <c r="O3051" s="37">
        <v>0</v>
      </c>
      <c r="P3051" s="37">
        <v>0</v>
      </c>
      <c r="Q3051" s="37"/>
      <c r="R3051" s="37"/>
      <c r="S3051" s="37"/>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c r="R3052" s="37"/>
      <c r="S3052" s="37"/>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c r="R3053" s="37"/>
      <c r="S3053" s="37"/>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c r="R3054" s="37"/>
      <c r="S3054" s="37"/>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c r="R3055" s="37"/>
      <c r="S3055" s="37"/>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c r="R3056" s="37"/>
      <c r="S3056" s="37"/>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c r="R3057" s="37"/>
      <c r="S3057" s="37"/>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c r="R3058" s="37"/>
      <c r="S3058" s="37"/>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c r="R3059" s="37"/>
      <c r="S3059" s="37"/>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c r="R3060" s="37"/>
      <c r="S3060" s="37"/>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c r="R3061" s="37"/>
      <c r="S3061" s="37"/>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c r="R3062" s="37"/>
      <c r="S3062" s="37"/>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c r="R3063" s="37"/>
      <c r="S3063" s="37"/>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c r="R3064" s="37"/>
      <c r="S3064" s="37"/>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c r="R3065" s="37"/>
      <c r="S3065" s="37"/>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c r="R3066" s="37"/>
      <c r="S3066" s="37"/>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c r="R3067" s="37"/>
      <c r="S3067" s="37"/>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c r="R3068" s="37"/>
      <c r="S3068" s="37"/>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c r="R3069" s="37"/>
      <c r="S3069" s="37"/>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c r="R3070" s="37"/>
      <c r="S3070" s="37"/>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c r="R3071" s="37"/>
      <c r="S3071" s="37"/>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c r="R3072" s="37"/>
      <c r="S3072" s="37"/>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c r="R3073" s="37"/>
      <c r="S3073" s="37"/>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c r="R3074" s="37"/>
      <c r="S3074" s="37"/>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c r="R3075" s="37"/>
      <c r="S3075" s="37"/>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c r="R3076" s="37"/>
      <c r="S3076" s="37"/>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c r="R3077" s="37"/>
      <c r="S3077" s="37"/>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c r="R3078" s="37"/>
      <c r="S3078" s="37"/>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c r="R3079" s="37"/>
      <c r="S3079" s="37"/>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c r="R3080" s="37"/>
      <c r="S3080" s="37"/>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c r="R3081" s="37"/>
      <c r="S3081" s="37"/>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c r="R3082" s="37"/>
      <c r="S3082" s="37"/>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c r="R3083" s="37"/>
      <c r="S3083" s="37"/>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c r="R3084" s="37"/>
      <c r="S3084" s="37"/>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c r="R3085" s="37"/>
      <c r="S3085" s="37"/>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c r="R3086" s="37"/>
      <c r="S3086" s="37"/>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c r="R3087" s="37"/>
      <c r="S3087" s="37"/>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c r="R3088" s="37"/>
      <c r="S3088" s="37"/>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c r="R3089" s="37"/>
      <c r="S3089" s="37"/>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c r="R3090" s="37"/>
      <c r="S3090" s="37"/>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c r="R3091" s="37"/>
      <c r="S3091" s="37"/>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c r="R3092" s="37"/>
      <c r="S3092" s="37"/>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c r="R3093" s="37"/>
      <c r="S3093" s="37"/>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c r="R3094" s="37"/>
      <c r="S3094" s="37"/>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c r="R3095" s="37"/>
      <c r="S3095" s="37"/>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c r="R3096" s="37"/>
      <c r="S3096" s="37"/>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c r="R3097" s="37"/>
      <c r="S3097" s="37"/>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c r="R3098" s="37"/>
      <c r="S3098" s="37"/>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c r="R3099" s="37"/>
      <c r="S3099" s="37"/>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c r="R3100" s="37"/>
      <c r="S3100" s="37"/>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c r="R3101" s="37"/>
      <c r="S3101" s="37"/>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c r="R3102" s="37"/>
      <c r="S3102" s="37"/>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c r="R3103" s="37"/>
      <c r="S3103" s="37"/>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c r="R3104" s="37"/>
      <c r="S3104" s="37"/>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c r="R3105" s="37"/>
      <c r="S3105" s="37"/>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c r="R3106" s="37"/>
      <c r="S3106" s="37"/>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c r="R3107" s="37"/>
      <c r="S3107" s="37"/>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c r="R3108" s="37"/>
      <c r="S3108" s="37"/>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c r="R3109" s="37"/>
      <c r="S3109" s="37"/>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c r="R3110" s="37"/>
      <c r="S3110" s="37"/>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c r="R3111" s="37"/>
      <c r="S3111" s="37"/>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c r="R3112" s="37"/>
      <c r="S3112" s="37"/>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c r="R3113" s="37"/>
      <c r="S3113" s="37"/>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c r="R3114" s="37"/>
      <c r="S3114" s="37"/>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c r="R3115" s="37"/>
      <c r="S3115" s="37"/>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c r="R3116" s="37"/>
      <c r="S3116" s="37"/>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c r="R3117" s="37"/>
      <c r="S3117" s="37"/>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c r="R3118" s="37"/>
      <c r="S3118" s="37"/>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c r="R3119" s="37"/>
      <c r="S3119" s="37"/>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c r="R3120" s="37"/>
      <c r="S3120" s="37"/>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c r="R3121" s="37"/>
      <c r="S3121" s="37"/>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c r="R3122" s="37"/>
      <c r="S3122" s="37"/>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c r="R3123" s="37"/>
      <c r="S3123" s="37"/>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c r="R3124" s="37"/>
      <c r="S3124" s="37"/>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c r="R3125" s="37"/>
      <c r="S3125" s="37"/>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c r="R3126" s="37"/>
      <c r="S3126" s="37"/>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c r="R3127" s="37"/>
      <c r="S3127" s="37"/>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c r="R3128" s="37"/>
      <c r="S3128" s="37"/>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c r="R3129" s="37"/>
      <c r="S3129" s="37"/>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c r="R3130" s="37"/>
      <c r="S3130" s="37"/>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c r="R3131" s="37"/>
      <c r="S3131" s="37"/>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c r="R3132" s="37"/>
      <c r="S3132" s="37"/>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c r="R3133" s="37"/>
      <c r="S3133" s="37"/>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c r="R3134" s="37"/>
      <c r="S3134" s="37"/>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c r="R3135" s="37"/>
      <c r="S3135" s="37"/>
    </row>
    <row r="3136" spans="1:19">
      <c r="A3136" s="75"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v>0</v>
      </c>
      <c r="Q3141" s="37"/>
      <c r="R3141" s="37"/>
      <c r="S3141" s="37"/>
    </row>
    <row r="3142" spans="1:19">
      <c r="A3142" s="40"/>
      <c r="B3142" s="6">
        <v>2018</v>
      </c>
      <c r="C3142" s="36"/>
      <c r="D3142" s="36"/>
      <c r="E3142" s="36"/>
      <c r="F3142" s="36"/>
      <c r="G3142" s="36"/>
      <c r="H3142" s="36"/>
      <c r="I3142" s="36"/>
      <c r="J3142" s="36"/>
      <c r="K3142" s="36"/>
      <c r="L3142" s="36"/>
      <c r="M3142" s="36"/>
      <c r="N3142" s="36"/>
      <c r="O3142" s="37">
        <v>0</v>
      </c>
      <c r="P3142" s="37">
        <v>0</v>
      </c>
      <c r="Q3142" s="37"/>
      <c r="R3142" s="37"/>
      <c r="S3142" s="37"/>
    </row>
    <row r="3143" spans="1:19">
      <c r="A3143" s="40"/>
      <c r="B3143" s="6">
        <v>2017</v>
      </c>
      <c r="C3143" s="36"/>
      <c r="D3143" s="36"/>
      <c r="E3143" s="36"/>
      <c r="F3143" s="36"/>
      <c r="G3143" s="36"/>
      <c r="H3143" s="36"/>
      <c r="I3143" s="36"/>
      <c r="J3143" s="36"/>
      <c r="K3143" s="36"/>
      <c r="L3143" s="36"/>
      <c r="M3143" s="36"/>
      <c r="N3143" s="37">
        <v>0</v>
      </c>
      <c r="O3143" s="37">
        <v>0</v>
      </c>
      <c r="P3143" s="37">
        <v>0</v>
      </c>
      <c r="Q3143" s="37"/>
      <c r="R3143" s="37"/>
      <c r="S3143" s="37"/>
    </row>
    <row r="3144" spans="1:19">
      <c r="B3144" s="6">
        <v>2016</v>
      </c>
      <c r="C3144" s="36"/>
      <c r="D3144" s="36"/>
      <c r="E3144" s="36"/>
      <c r="F3144" s="36"/>
      <c r="G3144" s="36"/>
      <c r="H3144" s="36"/>
      <c r="I3144" s="36"/>
      <c r="J3144" s="36"/>
      <c r="K3144" s="36"/>
      <c r="L3144" s="36"/>
      <c r="M3144" s="37">
        <v>0</v>
      </c>
      <c r="N3144" s="37">
        <v>0</v>
      </c>
      <c r="O3144" s="37">
        <v>0</v>
      </c>
      <c r="P3144" s="37">
        <v>0</v>
      </c>
      <c r="Q3144" s="37"/>
      <c r="R3144" s="37"/>
      <c r="S3144" s="37"/>
    </row>
    <row r="3145" spans="1:19">
      <c r="B3145" s="6">
        <v>2015</v>
      </c>
      <c r="C3145" s="36"/>
      <c r="D3145" s="36"/>
      <c r="E3145" s="36"/>
      <c r="F3145" s="36"/>
      <c r="G3145" s="36"/>
      <c r="H3145" s="36"/>
      <c r="I3145" s="36"/>
      <c r="J3145" s="36"/>
      <c r="K3145" s="36"/>
      <c r="L3145" s="37">
        <v>0</v>
      </c>
      <c r="M3145" s="37">
        <v>0</v>
      </c>
      <c r="N3145" s="37">
        <v>0</v>
      </c>
      <c r="O3145" s="37">
        <v>0</v>
      </c>
      <c r="P3145" s="37">
        <v>0</v>
      </c>
      <c r="Q3145" s="37"/>
      <c r="R3145" s="37"/>
      <c r="S3145" s="37"/>
    </row>
    <row r="3146" spans="1:19">
      <c r="B3146" s="6">
        <v>2014</v>
      </c>
      <c r="C3146" s="36"/>
      <c r="D3146" s="36"/>
      <c r="E3146" s="36"/>
      <c r="F3146" s="36"/>
      <c r="G3146" s="36"/>
      <c r="H3146" s="36"/>
      <c r="I3146" s="36"/>
      <c r="J3146" s="36"/>
      <c r="K3146" s="37">
        <v>0</v>
      </c>
      <c r="L3146" s="37">
        <v>0</v>
      </c>
      <c r="M3146" s="37">
        <v>0</v>
      </c>
      <c r="N3146" s="37">
        <v>0</v>
      </c>
      <c r="O3146" s="37">
        <v>0</v>
      </c>
      <c r="P3146" s="37">
        <v>0</v>
      </c>
      <c r="Q3146" s="37"/>
      <c r="R3146" s="37"/>
      <c r="S3146" s="37"/>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c r="R3147" s="37"/>
      <c r="S3147" s="37"/>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c r="R3148" s="37"/>
      <c r="S3148" s="37"/>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c r="R3149" s="37"/>
      <c r="S3149" s="37"/>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c r="R3150" s="37"/>
      <c r="S3150" s="37"/>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c r="R3151" s="37"/>
      <c r="S3151" s="37"/>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c r="R3152" s="37"/>
      <c r="S3152" s="37"/>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c r="R3153" s="37"/>
      <c r="S3153" s="37"/>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c r="R3154" s="37"/>
      <c r="S3154" s="37"/>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c r="R3155" s="37"/>
      <c r="S3155" s="37"/>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c r="R3156" s="37"/>
      <c r="S3156" s="37"/>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c r="R3157" s="37"/>
      <c r="S3157" s="37"/>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c r="R3158" s="37"/>
      <c r="S3158" s="37"/>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c r="R3159" s="37"/>
      <c r="S3159" s="37"/>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c r="R3160" s="37"/>
      <c r="S3160" s="37"/>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c r="R3161" s="37"/>
      <c r="S3161" s="37"/>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c r="R3162" s="37"/>
      <c r="S3162" s="37"/>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c r="R3163" s="37"/>
      <c r="S3163" s="37"/>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c r="R3164" s="37"/>
      <c r="S3164" s="37"/>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c r="R3165" s="37"/>
      <c r="S3165" s="37"/>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c r="R3166" s="37"/>
      <c r="S3166" s="37"/>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c r="R3167" s="37"/>
      <c r="S3167" s="37"/>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c r="R3168" s="37"/>
      <c r="S3168" s="37"/>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c r="R3169" s="37"/>
      <c r="S3169" s="37"/>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c r="R3170" s="37"/>
      <c r="S3170" s="37"/>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c r="R3171" s="37"/>
      <c r="S3171" s="37"/>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c r="R3172" s="37"/>
      <c r="S3172" s="37"/>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c r="R3173" s="37"/>
      <c r="S3173" s="37"/>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c r="R3174" s="37"/>
      <c r="S3174" s="37"/>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c r="R3175" s="37"/>
      <c r="S3175" s="37"/>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c r="R3176" s="37"/>
      <c r="S3176" s="37"/>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c r="R3177" s="37"/>
      <c r="S3177" s="37"/>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c r="R3178" s="37"/>
      <c r="S3178" s="37"/>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c r="R3179" s="37"/>
      <c r="S3179" s="37"/>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c r="R3180" s="37"/>
      <c r="S3180" s="37"/>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c r="R3181" s="37"/>
      <c r="S3181" s="37"/>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c r="R3182" s="37"/>
      <c r="S3182" s="37"/>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c r="R3183" s="37"/>
      <c r="S3183" s="37"/>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c r="R3184" s="37"/>
      <c r="S3184" s="37"/>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c r="R3185" s="37"/>
      <c r="S3185" s="37"/>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c r="R3186" s="37"/>
      <c r="S3186" s="37"/>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c r="R3187" s="37"/>
      <c r="S3187" s="37"/>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c r="R3188" s="37"/>
      <c r="S3188" s="37"/>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c r="R3189" s="37"/>
      <c r="S3189" s="37"/>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c r="R3190" s="37"/>
      <c r="S3190" s="37"/>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c r="R3191" s="37"/>
      <c r="S3191" s="37"/>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c r="R3192" s="37"/>
      <c r="S3192" s="37"/>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c r="R3193" s="37"/>
      <c r="S3193" s="37"/>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c r="R3194" s="37"/>
      <c r="S3194" s="37"/>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c r="R3195" s="37"/>
      <c r="S3195" s="37"/>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c r="R3196" s="37"/>
      <c r="S3196" s="37"/>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c r="R3197" s="37"/>
      <c r="S3197" s="37"/>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c r="R3198" s="37"/>
      <c r="S3198" s="37"/>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c r="R3199" s="37"/>
      <c r="S3199" s="37"/>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c r="R3200" s="37"/>
      <c r="S3200" s="37"/>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c r="R3201" s="37"/>
      <c r="S3201" s="37"/>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c r="R3202" s="37"/>
      <c r="S3202" s="37"/>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c r="R3203" s="37"/>
      <c r="S3203" s="37"/>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c r="R3204" s="37"/>
      <c r="S3204" s="37"/>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c r="R3205" s="37"/>
      <c r="S3205" s="37"/>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c r="R3206" s="37"/>
      <c r="S3206" s="37"/>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c r="R3207" s="37"/>
      <c r="S3207" s="37"/>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c r="R3208" s="37"/>
      <c r="S3208" s="37"/>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c r="R3209" s="37"/>
      <c r="S3209" s="37"/>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c r="R3210" s="37"/>
      <c r="S3210" s="37"/>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c r="R3211" s="37"/>
      <c r="S3211" s="37"/>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c r="R3212" s="37"/>
      <c r="S3212" s="37"/>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c r="R3213" s="37"/>
      <c r="S3213" s="37"/>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c r="R3214" s="37"/>
      <c r="S3214" s="37"/>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c r="R3215" s="37"/>
      <c r="S3215" s="37"/>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c r="R3216" s="37"/>
      <c r="S3216" s="37"/>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c r="R3217" s="37"/>
      <c r="S3217" s="37"/>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c r="R3218" s="37"/>
      <c r="S3218" s="37"/>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c r="R3219" s="37"/>
      <c r="S3219" s="37"/>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c r="R3220" s="37"/>
      <c r="S3220" s="37"/>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c r="R3221" s="37"/>
      <c r="S3221" s="37"/>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c r="R3222" s="37"/>
      <c r="S3222" s="37"/>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c r="R3223" s="37"/>
      <c r="S3223" s="37"/>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c r="R3224" s="37"/>
      <c r="S3224" s="37"/>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c r="R3225" s="37"/>
      <c r="S3225" s="37"/>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c r="R3226" s="37"/>
      <c r="S3226" s="37"/>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c r="R3227" s="37"/>
      <c r="S3227" s="37"/>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c r="R3228" s="37"/>
      <c r="S3228" s="37"/>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c r="R3229" s="37"/>
      <c r="S3229" s="37"/>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c r="R3230" s="37"/>
      <c r="S3230" s="37"/>
    </row>
    <row r="3231" spans="1:19" ht="25.5">
      <c r="A3231" s="75"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v>0</v>
      </c>
      <c r="Q3236" s="37"/>
      <c r="R3236" s="37"/>
      <c r="S3236" s="37"/>
    </row>
    <row r="3237" spans="1:19">
      <c r="A3237" s="40"/>
      <c r="B3237" s="6">
        <v>2018</v>
      </c>
      <c r="C3237" s="36"/>
      <c r="D3237" s="36"/>
      <c r="E3237" s="36"/>
      <c r="F3237" s="36"/>
      <c r="G3237" s="36"/>
      <c r="H3237" s="36"/>
      <c r="I3237" s="36"/>
      <c r="J3237" s="36"/>
      <c r="K3237" s="36"/>
      <c r="L3237" s="36"/>
      <c r="M3237" s="36"/>
      <c r="N3237" s="36"/>
      <c r="O3237" s="37">
        <v>0</v>
      </c>
      <c r="P3237" s="37">
        <v>0</v>
      </c>
      <c r="Q3237" s="37"/>
      <c r="R3237" s="37"/>
      <c r="S3237" s="37"/>
    </row>
    <row r="3238" spans="1:19">
      <c r="A3238" s="40"/>
      <c r="B3238" s="6">
        <v>2017</v>
      </c>
      <c r="C3238" s="36"/>
      <c r="D3238" s="36"/>
      <c r="E3238" s="36"/>
      <c r="F3238" s="36"/>
      <c r="G3238" s="36"/>
      <c r="H3238" s="36"/>
      <c r="I3238" s="36"/>
      <c r="J3238" s="36"/>
      <c r="K3238" s="36"/>
      <c r="L3238" s="36"/>
      <c r="M3238" s="36"/>
      <c r="N3238" s="37">
        <v>0</v>
      </c>
      <c r="O3238" s="37">
        <v>0</v>
      </c>
      <c r="P3238" s="37">
        <v>0</v>
      </c>
      <c r="Q3238" s="37"/>
      <c r="R3238" s="37"/>
      <c r="S3238" s="37"/>
    </row>
    <row r="3239" spans="1:19">
      <c r="B3239" s="6">
        <v>2016</v>
      </c>
      <c r="C3239" s="36"/>
      <c r="D3239" s="36"/>
      <c r="E3239" s="36"/>
      <c r="F3239" s="36"/>
      <c r="G3239" s="36"/>
      <c r="H3239" s="36"/>
      <c r="I3239" s="36"/>
      <c r="J3239" s="36"/>
      <c r="K3239" s="36"/>
      <c r="L3239" s="36"/>
      <c r="M3239" s="37">
        <v>0</v>
      </c>
      <c r="N3239" s="37">
        <v>0</v>
      </c>
      <c r="O3239" s="37">
        <v>0</v>
      </c>
      <c r="P3239" s="37">
        <v>0</v>
      </c>
      <c r="Q3239" s="37"/>
      <c r="R3239" s="37"/>
      <c r="S3239" s="37"/>
    </row>
    <row r="3240" spans="1:19">
      <c r="B3240" s="6">
        <v>2015</v>
      </c>
      <c r="C3240" s="36"/>
      <c r="D3240" s="36"/>
      <c r="E3240" s="36"/>
      <c r="F3240" s="36"/>
      <c r="G3240" s="36"/>
      <c r="H3240" s="36"/>
      <c r="I3240" s="36"/>
      <c r="J3240" s="36"/>
      <c r="K3240" s="36"/>
      <c r="L3240" s="37">
        <v>0</v>
      </c>
      <c r="M3240" s="37">
        <v>0</v>
      </c>
      <c r="N3240" s="37">
        <v>0</v>
      </c>
      <c r="O3240" s="37">
        <v>0</v>
      </c>
      <c r="P3240" s="37">
        <v>0</v>
      </c>
      <c r="Q3240" s="37"/>
      <c r="R3240" s="37"/>
      <c r="S3240" s="37"/>
    </row>
    <row r="3241" spans="1:19">
      <c r="B3241" s="6">
        <v>2014</v>
      </c>
      <c r="C3241" s="36"/>
      <c r="D3241" s="36"/>
      <c r="E3241" s="36"/>
      <c r="F3241" s="36"/>
      <c r="G3241" s="36"/>
      <c r="H3241" s="36"/>
      <c r="I3241" s="36"/>
      <c r="J3241" s="36"/>
      <c r="K3241" s="37">
        <v>0</v>
      </c>
      <c r="L3241" s="37">
        <v>0</v>
      </c>
      <c r="M3241" s="37">
        <v>0</v>
      </c>
      <c r="N3241" s="37">
        <v>0</v>
      </c>
      <c r="O3241" s="37">
        <v>0</v>
      </c>
      <c r="P3241" s="37">
        <v>0</v>
      </c>
      <c r="Q3241" s="37"/>
      <c r="R3241" s="37"/>
      <c r="S3241" s="37"/>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c r="R3242" s="37"/>
      <c r="S3242" s="37"/>
    </row>
    <row r="3243" spans="1:19">
      <c r="B3243" s="6">
        <v>2012</v>
      </c>
      <c r="C3243" s="36"/>
      <c r="D3243" s="36"/>
      <c r="E3243" s="36"/>
      <c r="F3243" s="36"/>
      <c r="G3243" s="36"/>
      <c r="H3243" s="36"/>
      <c r="I3243" s="37">
        <v>199584</v>
      </c>
      <c r="J3243" s="37">
        <v>199584</v>
      </c>
      <c r="K3243" s="37">
        <v>199584</v>
      </c>
      <c r="L3243" s="37">
        <v>199584</v>
      </c>
      <c r="M3243" s="37">
        <v>199584</v>
      </c>
      <c r="N3243" s="37">
        <v>199584</v>
      </c>
      <c r="O3243" s="37">
        <v>199584</v>
      </c>
      <c r="P3243" s="37">
        <v>199584</v>
      </c>
      <c r="Q3243" s="37"/>
      <c r="R3243" s="37"/>
      <c r="S3243" s="37"/>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c r="R3244" s="37"/>
      <c r="S3244" s="37"/>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c r="R3245" s="37"/>
      <c r="S3245" s="37"/>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c r="R3246" s="37"/>
      <c r="S3246" s="37"/>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c r="R3247" s="37"/>
      <c r="S3247" s="37"/>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c r="R3248" s="37"/>
      <c r="S3248" s="37"/>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c r="R3249" s="37"/>
      <c r="S3249" s="37"/>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c r="R3250" s="37"/>
      <c r="S3250" s="37"/>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c r="R3251" s="37"/>
      <c r="S3251" s="37"/>
    </row>
    <row r="3252" spans="2:19">
      <c r="B3252" s="6">
        <v>2003</v>
      </c>
      <c r="C3252" s="37">
        <v>9813.41</v>
      </c>
      <c r="D3252" s="37">
        <v>9813.41</v>
      </c>
      <c r="E3252" s="37">
        <v>9813.41</v>
      </c>
      <c r="F3252" s="37">
        <v>9813.41</v>
      </c>
      <c r="G3252" s="37">
        <v>9813.41</v>
      </c>
      <c r="H3252" s="37">
        <v>9813.41</v>
      </c>
      <c r="I3252" s="37">
        <v>9813.41</v>
      </c>
      <c r="J3252" s="37">
        <v>9813.41</v>
      </c>
      <c r="K3252" s="37">
        <v>9813.41</v>
      </c>
      <c r="L3252" s="37">
        <v>9813.41</v>
      </c>
      <c r="M3252" s="37">
        <v>9813.41</v>
      </c>
      <c r="N3252" s="37">
        <v>9813.41</v>
      </c>
      <c r="O3252" s="37">
        <v>9813.41</v>
      </c>
      <c r="P3252" s="37">
        <v>9813.41</v>
      </c>
      <c r="Q3252" s="37"/>
      <c r="R3252" s="37"/>
      <c r="S3252" s="37"/>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c r="R3253" s="37"/>
      <c r="S3253" s="37"/>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c r="R3254" s="37"/>
      <c r="S3254" s="37"/>
    </row>
    <row r="3255" spans="2:19">
      <c r="B3255" s="6">
        <v>2000</v>
      </c>
      <c r="C3255" s="37">
        <v>0</v>
      </c>
      <c r="D3255" s="37">
        <v>0</v>
      </c>
      <c r="E3255" s="37">
        <v>0</v>
      </c>
      <c r="F3255" s="37">
        <v>0</v>
      </c>
      <c r="G3255" s="37">
        <v>0</v>
      </c>
      <c r="H3255" s="37">
        <v>0</v>
      </c>
      <c r="I3255" s="37">
        <v>6506.84</v>
      </c>
      <c r="J3255" s="37">
        <v>6506.84</v>
      </c>
      <c r="K3255" s="37">
        <v>6506.84</v>
      </c>
      <c r="L3255" s="37">
        <v>6506.84</v>
      </c>
      <c r="M3255" s="37">
        <v>6506.84</v>
      </c>
      <c r="N3255" s="37">
        <v>6506.84</v>
      </c>
      <c r="O3255" s="37">
        <v>6506.84</v>
      </c>
      <c r="P3255" s="37">
        <v>6506.84</v>
      </c>
      <c r="Q3255" s="37"/>
      <c r="R3255" s="37"/>
      <c r="S3255" s="37"/>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c r="R3256" s="37"/>
      <c r="S3256" s="37"/>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c r="R3257" s="37"/>
      <c r="S3257" s="37"/>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c r="R3258" s="37"/>
      <c r="S3258" s="37"/>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c r="R3259" s="37"/>
      <c r="S3259" s="37"/>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c r="R3260" s="37"/>
      <c r="S3260" s="37"/>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c r="R3261" s="37"/>
      <c r="S3261" s="37"/>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c r="R3262" s="37"/>
      <c r="S3262" s="37"/>
    </row>
    <row r="3263" spans="2:19">
      <c r="B3263" s="6">
        <v>1992</v>
      </c>
      <c r="C3263" s="37">
        <v>2580.4899999999998</v>
      </c>
      <c r="D3263" s="37">
        <v>2580.4899999999998</v>
      </c>
      <c r="E3263" s="37">
        <v>2580.4899999999998</v>
      </c>
      <c r="F3263" s="37">
        <v>2580.4899999999998</v>
      </c>
      <c r="G3263" s="37">
        <v>2580.4899999999998</v>
      </c>
      <c r="H3263" s="37">
        <v>2580.4899999999998</v>
      </c>
      <c r="I3263" s="37">
        <v>2580.4899999999998</v>
      </c>
      <c r="J3263" s="37">
        <v>2580.4899999999998</v>
      </c>
      <c r="K3263" s="37">
        <v>2580.4899999999998</v>
      </c>
      <c r="L3263" s="37">
        <v>2580.4899999999998</v>
      </c>
      <c r="M3263" s="37">
        <v>2580.4899999999998</v>
      </c>
      <c r="N3263" s="37">
        <v>2580.4899999999998</v>
      </c>
      <c r="O3263" s="37">
        <v>2580.4899999999998</v>
      </c>
      <c r="P3263" s="37">
        <v>2580.4899999999998</v>
      </c>
      <c r="Q3263" s="37"/>
      <c r="R3263" s="37"/>
      <c r="S3263" s="37"/>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c r="R3264" s="37"/>
      <c r="S3264" s="37"/>
    </row>
    <row r="3265" spans="2:19">
      <c r="B3265" s="6">
        <v>1990</v>
      </c>
      <c r="C3265" s="37">
        <v>42933.18</v>
      </c>
      <c r="D3265" s="37">
        <v>42933.18</v>
      </c>
      <c r="E3265" s="37">
        <v>42933.18</v>
      </c>
      <c r="F3265" s="37">
        <v>42933.18</v>
      </c>
      <c r="G3265" s="37">
        <v>42933.18</v>
      </c>
      <c r="H3265" s="37">
        <v>42933.18</v>
      </c>
      <c r="I3265" s="37">
        <v>42933.18</v>
      </c>
      <c r="J3265" s="37">
        <v>42933.18</v>
      </c>
      <c r="K3265" s="37">
        <v>42933.18</v>
      </c>
      <c r="L3265" s="37">
        <v>42933.18</v>
      </c>
      <c r="M3265" s="37">
        <v>42933.18</v>
      </c>
      <c r="N3265" s="37">
        <v>42933.18</v>
      </c>
      <c r="O3265" s="37">
        <v>42933.18</v>
      </c>
      <c r="P3265" s="37">
        <v>42933.18</v>
      </c>
      <c r="Q3265" s="37"/>
      <c r="R3265" s="37"/>
      <c r="S3265" s="37"/>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c r="R3266" s="37"/>
      <c r="S3266" s="37"/>
    </row>
    <row r="3267" spans="2:19">
      <c r="B3267" s="6">
        <v>1988</v>
      </c>
      <c r="C3267" s="37">
        <v>3895.55</v>
      </c>
      <c r="D3267" s="37">
        <v>3895.55</v>
      </c>
      <c r="E3267" s="37">
        <v>3895.55</v>
      </c>
      <c r="F3267" s="37">
        <v>3895.55</v>
      </c>
      <c r="G3267" s="37">
        <v>3895.55</v>
      </c>
      <c r="H3267" s="37">
        <v>3895.55</v>
      </c>
      <c r="I3267" s="37">
        <v>3895.55</v>
      </c>
      <c r="J3267" s="37">
        <v>3895.55</v>
      </c>
      <c r="K3267" s="37">
        <v>3895.55</v>
      </c>
      <c r="L3267" s="37">
        <v>3895.55</v>
      </c>
      <c r="M3267" s="37">
        <v>3895.55</v>
      </c>
      <c r="N3267" s="37">
        <v>3895.55</v>
      </c>
      <c r="O3267" s="37">
        <v>3895.55</v>
      </c>
      <c r="P3267" s="37">
        <v>3895.55</v>
      </c>
      <c r="Q3267" s="37"/>
      <c r="R3267" s="37"/>
      <c r="S3267" s="37"/>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c r="R3268" s="37"/>
      <c r="S3268" s="37"/>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c r="R3269" s="37"/>
      <c r="S3269" s="37"/>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c r="R3270" s="37"/>
      <c r="S3270" s="37"/>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c r="R3271" s="37"/>
      <c r="S3271" s="37"/>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c r="R3272" s="37"/>
      <c r="S3272" s="37"/>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c r="R3273" s="37"/>
      <c r="S3273" s="37"/>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c r="R3274" s="37"/>
      <c r="S3274" s="37"/>
    </row>
    <row r="3275" spans="2:19">
      <c r="B3275" s="6">
        <v>1980</v>
      </c>
      <c r="C3275" s="37">
        <v>28974.68</v>
      </c>
      <c r="D3275" s="37">
        <v>28974.68</v>
      </c>
      <c r="E3275" s="37">
        <v>28974.68</v>
      </c>
      <c r="F3275" s="37">
        <v>28974.68</v>
      </c>
      <c r="G3275" s="37">
        <v>28974.68</v>
      </c>
      <c r="H3275" s="37">
        <v>28974.68</v>
      </c>
      <c r="I3275" s="37">
        <v>28974.68</v>
      </c>
      <c r="J3275" s="37">
        <v>28974.68</v>
      </c>
      <c r="K3275" s="37">
        <v>28974.68</v>
      </c>
      <c r="L3275" s="37">
        <v>28974.68</v>
      </c>
      <c r="M3275" s="37">
        <v>28974.68</v>
      </c>
      <c r="N3275" s="37">
        <v>28974.68</v>
      </c>
      <c r="O3275" s="37">
        <v>28974.68</v>
      </c>
      <c r="P3275" s="37">
        <v>28974.68</v>
      </c>
      <c r="Q3275" s="37"/>
      <c r="R3275" s="37"/>
      <c r="S3275" s="37"/>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c r="R3276" s="37"/>
      <c r="S3276" s="37"/>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c r="R3277" s="37"/>
      <c r="S3277" s="37"/>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c r="R3278" s="37"/>
      <c r="S3278" s="37"/>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c r="R3279" s="37"/>
      <c r="S3279" s="37"/>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c r="R3280" s="37"/>
      <c r="S3280" s="37"/>
    </row>
    <row r="3281" spans="2:19">
      <c r="B3281" s="6">
        <v>1974</v>
      </c>
      <c r="C3281" s="37">
        <v>7105.01</v>
      </c>
      <c r="D3281" s="37">
        <v>7105.01</v>
      </c>
      <c r="E3281" s="37">
        <v>7105.01</v>
      </c>
      <c r="F3281" s="37">
        <v>7105.01</v>
      </c>
      <c r="G3281" s="37">
        <v>7105.01</v>
      </c>
      <c r="H3281" s="37">
        <v>7105.01</v>
      </c>
      <c r="I3281" s="37">
        <v>20544.849999999999</v>
      </c>
      <c r="J3281" s="37">
        <v>20544.849999999999</v>
      </c>
      <c r="K3281" s="37">
        <v>20544.849999999999</v>
      </c>
      <c r="L3281" s="37">
        <v>20544.849999999999</v>
      </c>
      <c r="M3281" s="37">
        <v>20544.849999999999</v>
      </c>
      <c r="N3281" s="37">
        <v>20544.849999999999</v>
      </c>
      <c r="O3281" s="37">
        <v>20544.849999999999</v>
      </c>
      <c r="P3281" s="37">
        <v>20544.849999999999</v>
      </c>
      <c r="Q3281" s="37"/>
      <c r="R3281" s="37"/>
      <c r="S3281" s="37"/>
    </row>
    <row r="3282" spans="2:19">
      <c r="B3282" s="6">
        <v>1973</v>
      </c>
      <c r="C3282" s="37">
        <v>0</v>
      </c>
      <c r="D3282" s="37">
        <v>0</v>
      </c>
      <c r="E3282" s="37">
        <v>0</v>
      </c>
      <c r="F3282" s="37">
        <v>0</v>
      </c>
      <c r="G3282" s="37">
        <v>0</v>
      </c>
      <c r="H3282" s="37">
        <v>0</v>
      </c>
      <c r="I3282" s="37">
        <v>17703.599999999999</v>
      </c>
      <c r="J3282" s="37">
        <v>17703.599999999999</v>
      </c>
      <c r="K3282" s="37">
        <v>17703.599999999999</v>
      </c>
      <c r="L3282" s="37">
        <v>17703.599999999999</v>
      </c>
      <c r="M3282" s="37">
        <v>17703.599999999999</v>
      </c>
      <c r="N3282" s="37">
        <v>17703.599999999999</v>
      </c>
      <c r="O3282" s="37">
        <v>17703.599999999999</v>
      </c>
      <c r="P3282" s="37">
        <v>17703.599999999999</v>
      </c>
      <c r="Q3282" s="37"/>
      <c r="R3282" s="37"/>
      <c r="S3282" s="37"/>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c r="R3283" s="37"/>
      <c r="S3283" s="37"/>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c r="R3284" s="37"/>
      <c r="S3284" s="37"/>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c r="R3285" s="37"/>
      <c r="S3285" s="37"/>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c r="R3286" s="37"/>
      <c r="S3286" s="37"/>
    </row>
    <row r="3287" spans="2:19">
      <c r="B3287" s="6">
        <v>1968</v>
      </c>
      <c r="C3287" s="37">
        <v>1262.69</v>
      </c>
      <c r="D3287" s="37">
        <v>1262.69</v>
      </c>
      <c r="E3287" s="37">
        <v>1262.69</v>
      </c>
      <c r="F3287" s="37">
        <v>1262.69</v>
      </c>
      <c r="G3287" s="37">
        <v>1262.69</v>
      </c>
      <c r="H3287" s="37">
        <v>1262.69</v>
      </c>
      <c r="I3287" s="37">
        <v>2688.58</v>
      </c>
      <c r="J3287" s="37">
        <v>2688.58</v>
      </c>
      <c r="K3287" s="37">
        <v>2688.58</v>
      </c>
      <c r="L3287" s="37">
        <v>2688.58</v>
      </c>
      <c r="M3287" s="37">
        <v>2688.58</v>
      </c>
      <c r="N3287" s="37">
        <v>2688.58</v>
      </c>
      <c r="O3287" s="37">
        <v>2688.58</v>
      </c>
      <c r="P3287" s="37">
        <v>2688.58</v>
      </c>
      <c r="Q3287" s="37"/>
      <c r="R3287" s="37"/>
      <c r="S3287" s="37"/>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c r="R3288" s="37"/>
      <c r="S3288" s="37"/>
    </row>
    <row r="3289" spans="2:19">
      <c r="B3289" s="6">
        <v>1966</v>
      </c>
      <c r="C3289" s="37">
        <v>0</v>
      </c>
      <c r="D3289" s="37">
        <v>0</v>
      </c>
      <c r="E3289" s="37">
        <v>0</v>
      </c>
      <c r="F3289" s="37">
        <v>0</v>
      </c>
      <c r="G3289" s="37">
        <v>0</v>
      </c>
      <c r="H3289" s="37">
        <v>0</v>
      </c>
      <c r="I3289" s="37">
        <v>23020.87</v>
      </c>
      <c r="J3289" s="37">
        <v>23020.87</v>
      </c>
      <c r="K3289" s="37">
        <v>23020.87</v>
      </c>
      <c r="L3289" s="37">
        <v>23020.87</v>
      </c>
      <c r="M3289" s="37">
        <v>23020.87</v>
      </c>
      <c r="N3289" s="37">
        <v>23020.87</v>
      </c>
      <c r="O3289" s="37">
        <v>23020.87</v>
      </c>
      <c r="P3289" s="37">
        <v>23020.87</v>
      </c>
      <c r="Q3289" s="37"/>
      <c r="R3289" s="37"/>
      <c r="S3289" s="37"/>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c r="R3290" s="37"/>
      <c r="S3290" s="37"/>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c r="R3291" s="37"/>
      <c r="S3291" s="37"/>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c r="R3292" s="37"/>
      <c r="S3292" s="37"/>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c r="R3293" s="37"/>
      <c r="S3293" s="37"/>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c r="R3294" s="37"/>
      <c r="S3294" s="37"/>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c r="R3295" s="37"/>
      <c r="S3295" s="37"/>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c r="R3296" s="37"/>
      <c r="S3296" s="37"/>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c r="R3297" s="37"/>
      <c r="S3297" s="37"/>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c r="R3298" s="37"/>
      <c r="S3298" s="37"/>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c r="R3299" s="37"/>
      <c r="S3299" s="37"/>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c r="R3300" s="37"/>
      <c r="S3300" s="37"/>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c r="R3301" s="37"/>
      <c r="S3301" s="37"/>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c r="R3302" s="37"/>
      <c r="S3302" s="37"/>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c r="R3303" s="37"/>
      <c r="S3303" s="37"/>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c r="R3304" s="37"/>
      <c r="S3304" s="37"/>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c r="R3305" s="37"/>
      <c r="S3305" s="37"/>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c r="R3306" s="37"/>
      <c r="S3306" s="37"/>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c r="R3307" s="37"/>
      <c r="S3307" s="37"/>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c r="R3308" s="37"/>
      <c r="S3308" s="37"/>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c r="R3309" s="37"/>
      <c r="S3309" s="37"/>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c r="R3310" s="37"/>
      <c r="S3310" s="37"/>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c r="R3311" s="37"/>
      <c r="S3311" s="37"/>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c r="R3312" s="37"/>
      <c r="S3312" s="37"/>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c r="R3313" s="37"/>
      <c r="S3313" s="37"/>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c r="R3314" s="37"/>
      <c r="S3314" s="37"/>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c r="R3315" s="37"/>
      <c r="S3315" s="37"/>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c r="R3316" s="37"/>
      <c r="S3316" s="37"/>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c r="R3317" s="37"/>
      <c r="S3317" s="37"/>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c r="R3318" s="37"/>
      <c r="S3318" s="37"/>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c r="R3319" s="37"/>
      <c r="S3319" s="37"/>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c r="R3320" s="37"/>
      <c r="S3320" s="37"/>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c r="R3321" s="37"/>
      <c r="S3321" s="37"/>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c r="R3322" s="37"/>
      <c r="S3322" s="37"/>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c r="R3323" s="37"/>
      <c r="S3323" s="37"/>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c r="R3324" s="37"/>
      <c r="S3324" s="37"/>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c r="R3325" s="37"/>
      <c r="S3325" s="37"/>
    </row>
    <row r="3326" spans="1:19" ht="25.5">
      <c r="A3326" s="75" t="s">
        <v>214</v>
      </c>
      <c r="B3326" s="7" t="s">
        <v>180</v>
      </c>
      <c r="C3326" s="11">
        <f>SUM(C3249:C3325)</f>
        <v>96565.01</v>
      </c>
      <c r="D3326" s="11">
        <f>SUM(D3248:D3325)</f>
        <v>96565.01</v>
      </c>
      <c r="E3326" s="11">
        <f>SUM(E3247:E3325)</f>
        <v>96565.01</v>
      </c>
      <c r="F3326" s="11">
        <f>SUM(F3246:F3325)</f>
        <v>96565.01</v>
      </c>
      <c r="G3326" s="11">
        <f>SUM(G3245:G3325)</f>
        <v>96565.01</v>
      </c>
      <c r="H3326" s="11">
        <f>SUM(H3239:H3325)</f>
        <v>96565.01</v>
      </c>
      <c r="I3326" s="11">
        <f>SUM(I3239:I3325)</f>
        <v>358246.04999999993</v>
      </c>
      <c r="J3326" s="11">
        <f t="shared" ref="J3326" si="65">SUM(J3239:J3325)</f>
        <v>358246.04999999993</v>
      </c>
      <c r="K3326" s="11">
        <f>SUM(K3239:K3325)</f>
        <v>358246.04999999993</v>
      </c>
      <c r="L3326" s="11">
        <f t="shared" ref="L3326" si="66">SUM(L3239:L3325)</f>
        <v>358246.04999999993</v>
      </c>
      <c r="M3326" s="11">
        <f>SUM(M3239:M3325)</f>
        <v>358246.04999999993</v>
      </c>
      <c r="N3326" s="11">
        <f>SUM(N3234:N3325)</f>
        <v>358246.04999999993</v>
      </c>
      <c r="O3326" s="11">
        <f>SUM(O3234:O3325)</f>
        <v>358246.04999999993</v>
      </c>
      <c r="P3326" s="11">
        <f>SUM(P3234:P3325)</f>
        <v>358246.04999999993</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v>212104.21</v>
      </c>
      <c r="Q3331" s="37"/>
      <c r="R3331" s="37"/>
      <c r="S3331" s="37"/>
    </row>
    <row r="3332" spans="1:19">
      <c r="A3332" s="40"/>
      <c r="B3332" s="6">
        <v>2018</v>
      </c>
      <c r="C3332" s="36"/>
      <c r="D3332" s="36"/>
      <c r="E3332" s="36"/>
      <c r="F3332" s="36"/>
      <c r="G3332" s="36"/>
      <c r="H3332" s="36"/>
      <c r="I3332" s="36"/>
      <c r="J3332" s="36"/>
      <c r="K3332" s="36"/>
      <c r="L3332" s="36"/>
      <c r="M3332" s="36"/>
      <c r="N3332" s="36"/>
      <c r="O3332" s="37">
        <v>103921.69</v>
      </c>
      <c r="P3332" s="37">
        <v>103921.69</v>
      </c>
      <c r="Q3332" s="37"/>
      <c r="R3332" s="37"/>
      <c r="S3332" s="37"/>
    </row>
    <row r="3333" spans="1:19">
      <c r="A3333" s="40"/>
      <c r="B3333" s="6">
        <v>2017</v>
      </c>
      <c r="C3333" s="36"/>
      <c r="D3333" s="36"/>
      <c r="E3333" s="36"/>
      <c r="F3333" s="36"/>
      <c r="G3333" s="36"/>
      <c r="H3333" s="36"/>
      <c r="I3333" s="36"/>
      <c r="J3333" s="36"/>
      <c r="K3333" s="36"/>
      <c r="L3333" s="36"/>
      <c r="M3333" s="36"/>
      <c r="N3333" s="37">
        <v>156423.85999999999</v>
      </c>
      <c r="O3333" s="37">
        <v>156423.85999999999</v>
      </c>
      <c r="P3333" s="37">
        <v>156423.85999999999</v>
      </c>
      <c r="Q3333" s="37"/>
      <c r="R3333" s="37"/>
      <c r="S3333" s="37"/>
    </row>
    <row r="3334" spans="1:19">
      <c r="B3334" s="6">
        <v>2016</v>
      </c>
      <c r="C3334" s="36"/>
      <c r="D3334" s="36"/>
      <c r="E3334" s="36"/>
      <c r="F3334" s="36"/>
      <c r="G3334" s="36"/>
      <c r="H3334" s="36"/>
      <c r="I3334" s="36"/>
      <c r="J3334" s="36"/>
      <c r="K3334" s="36"/>
      <c r="L3334" s="36"/>
      <c r="M3334" s="37">
        <v>0</v>
      </c>
      <c r="N3334" s="37">
        <v>0</v>
      </c>
      <c r="O3334" s="37">
        <v>0</v>
      </c>
      <c r="P3334" s="37">
        <v>0</v>
      </c>
      <c r="Q3334" s="37"/>
      <c r="R3334" s="37"/>
      <c r="S3334" s="37"/>
    </row>
    <row r="3335" spans="1:19">
      <c r="B3335" s="6">
        <v>2015</v>
      </c>
      <c r="C3335" s="36"/>
      <c r="D3335" s="36"/>
      <c r="E3335" s="36"/>
      <c r="F3335" s="36"/>
      <c r="G3335" s="36"/>
      <c r="H3335" s="36"/>
      <c r="I3335" s="36"/>
      <c r="J3335" s="36"/>
      <c r="K3335" s="36"/>
      <c r="L3335" s="37">
        <v>0</v>
      </c>
      <c r="M3335" s="37">
        <v>0</v>
      </c>
      <c r="N3335" s="37">
        <v>134617.10999999999</v>
      </c>
      <c r="O3335" s="37">
        <v>134617.10999999999</v>
      </c>
      <c r="P3335" s="37">
        <v>134617.10999999999</v>
      </c>
      <c r="Q3335" s="37"/>
      <c r="R3335" s="37"/>
      <c r="S3335" s="37"/>
    </row>
    <row r="3336" spans="1:19">
      <c r="B3336" s="6">
        <v>2014</v>
      </c>
      <c r="C3336" s="36"/>
      <c r="D3336" s="36"/>
      <c r="E3336" s="36"/>
      <c r="F3336" s="36"/>
      <c r="G3336" s="36"/>
      <c r="H3336" s="36"/>
      <c r="I3336" s="36"/>
      <c r="J3336" s="36"/>
      <c r="K3336" s="37">
        <v>50907.43</v>
      </c>
      <c r="L3336" s="37">
        <v>50907.43</v>
      </c>
      <c r="M3336" s="37">
        <v>50907.43</v>
      </c>
      <c r="N3336" s="37">
        <v>61663.19</v>
      </c>
      <c r="O3336" s="37">
        <v>61663.19</v>
      </c>
      <c r="P3336" s="37">
        <v>61663.19</v>
      </c>
      <c r="Q3336" s="37"/>
      <c r="R3336" s="37"/>
      <c r="S3336" s="37"/>
    </row>
    <row r="3337" spans="1:19">
      <c r="B3337" s="6">
        <v>2013</v>
      </c>
      <c r="C3337" s="36"/>
      <c r="D3337" s="36"/>
      <c r="E3337" s="36"/>
      <c r="F3337" s="36"/>
      <c r="G3337" s="36"/>
      <c r="H3337" s="36"/>
      <c r="I3337" s="36"/>
      <c r="J3337" s="37">
        <v>40000</v>
      </c>
      <c r="K3337" s="37">
        <v>40000</v>
      </c>
      <c r="L3337" s="37">
        <v>40000</v>
      </c>
      <c r="M3337" s="37">
        <v>40000</v>
      </c>
      <c r="N3337" s="37">
        <v>40000</v>
      </c>
      <c r="O3337" s="37">
        <v>40000</v>
      </c>
      <c r="P3337" s="37">
        <v>40000</v>
      </c>
      <c r="Q3337" s="37"/>
      <c r="R3337" s="37"/>
      <c r="S3337" s="37"/>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c r="R3338" s="37"/>
      <c r="S3338" s="37"/>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c r="R3339" s="37"/>
      <c r="S3339" s="37"/>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c r="R3340" s="37"/>
      <c r="S3340" s="37"/>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c r="R3341" s="37"/>
      <c r="S3341" s="37"/>
    </row>
    <row r="3342" spans="1:19">
      <c r="B3342" s="6">
        <v>2008</v>
      </c>
      <c r="C3342" s="36"/>
      <c r="D3342" s="36"/>
      <c r="E3342" s="37">
        <v>25334.99</v>
      </c>
      <c r="F3342" s="37">
        <v>25334.99</v>
      </c>
      <c r="G3342" s="37">
        <v>25334.99</v>
      </c>
      <c r="H3342" s="37">
        <v>25334.99</v>
      </c>
      <c r="I3342" s="37">
        <v>25334.99</v>
      </c>
      <c r="J3342" s="37">
        <v>25334.99</v>
      </c>
      <c r="K3342" s="37">
        <v>25334.99</v>
      </c>
      <c r="L3342" s="37">
        <v>25334.99</v>
      </c>
      <c r="M3342" s="37">
        <v>25334.99</v>
      </c>
      <c r="N3342" s="37">
        <v>25334.99</v>
      </c>
      <c r="O3342" s="37">
        <v>25334.99</v>
      </c>
      <c r="P3342" s="37">
        <v>25334.99</v>
      </c>
      <c r="Q3342" s="37"/>
      <c r="R3342" s="37"/>
      <c r="S3342" s="37"/>
    </row>
    <row r="3343" spans="1:19">
      <c r="B3343" s="6">
        <v>2007</v>
      </c>
      <c r="C3343" s="36"/>
      <c r="D3343" s="37">
        <v>40475.67</v>
      </c>
      <c r="E3343" s="37">
        <v>40475.67</v>
      </c>
      <c r="F3343" s="37">
        <v>40475.67</v>
      </c>
      <c r="G3343" s="37">
        <v>40475.67</v>
      </c>
      <c r="H3343" s="37">
        <v>40475.67</v>
      </c>
      <c r="I3343" s="37">
        <v>40475.67</v>
      </c>
      <c r="J3343" s="37">
        <v>40475.67</v>
      </c>
      <c r="K3343" s="37">
        <v>40475.67</v>
      </c>
      <c r="L3343" s="37">
        <v>40475.67</v>
      </c>
      <c r="M3343" s="37">
        <v>40475.67</v>
      </c>
      <c r="N3343" s="37">
        <v>40475.67</v>
      </c>
      <c r="O3343" s="37">
        <v>40475.67</v>
      </c>
      <c r="P3343" s="37">
        <v>40475.67</v>
      </c>
      <c r="Q3343" s="37"/>
      <c r="R3343" s="37"/>
      <c r="S3343" s="37"/>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c r="R3344" s="37"/>
      <c r="S3344" s="37"/>
    </row>
    <row r="3345" spans="2:19">
      <c r="B3345" s="6">
        <v>2005</v>
      </c>
      <c r="C3345" s="37">
        <v>172875.11</v>
      </c>
      <c r="D3345" s="37">
        <v>172875.11</v>
      </c>
      <c r="E3345" s="37">
        <v>172875.11</v>
      </c>
      <c r="F3345" s="37">
        <v>172875.11</v>
      </c>
      <c r="G3345" s="37">
        <v>172875.11</v>
      </c>
      <c r="H3345" s="37">
        <v>172875.11</v>
      </c>
      <c r="I3345" s="37">
        <v>172875.11</v>
      </c>
      <c r="J3345" s="37">
        <v>172875.11</v>
      </c>
      <c r="K3345" s="37">
        <v>172875.11</v>
      </c>
      <c r="L3345" s="37">
        <v>172875.11</v>
      </c>
      <c r="M3345" s="37">
        <v>172875.11</v>
      </c>
      <c r="N3345" s="37">
        <v>172875.11</v>
      </c>
      <c r="O3345" s="37">
        <v>172875.11</v>
      </c>
      <c r="P3345" s="37">
        <v>172875.11</v>
      </c>
      <c r="Q3345" s="37"/>
      <c r="R3345" s="37"/>
      <c r="S3345" s="37"/>
    </row>
    <row r="3346" spans="2:19">
      <c r="B3346" s="6">
        <v>2004</v>
      </c>
      <c r="C3346" s="37">
        <v>99623.78</v>
      </c>
      <c r="D3346" s="37">
        <v>99623.78</v>
      </c>
      <c r="E3346" s="37">
        <v>99623.78</v>
      </c>
      <c r="F3346" s="37">
        <v>99623.78</v>
      </c>
      <c r="G3346" s="37">
        <v>99623.78</v>
      </c>
      <c r="H3346" s="37">
        <v>99623.78</v>
      </c>
      <c r="I3346" s="37">
        <v>99623.78</v>
      </c>
      <c r="J3346" s="37">
        <v>99623.78</v>
      </c>
      <c r="K3346" s="37">
        <v>99623.78</v>
      </c>
      <c r="L3346" s="37">
        <v>99623.78</v>
      </c>
      <c r="M3346" s="37">
        <v>99623.78</v>
      </c>
      <c r="N3346" s="37">
        <v>99623.78</v>
      </c>
      <c r="O3346" s="37">
        <v>99623.78</v>
      </c>
      <c r="P3346" s="37">
        <v>99623.78</v>
      </c>
      <c r="Q3346" s="37"/>
      <c r="R3346" s="37"/>
      <c r="S3346" s="37"/>
    </row>
    <row r="3347" spans="2:19">
      <c r="B3347" s="6">
        <v>2003</v>
      </c>
      <c r="C3347" s="37">
        <v>0</v>
      </c>
      <c r="D3347" s="37">
        <v>55136.29</v>
      </c>
      <c r="E3347" s="37">
        <v>55136.29</v>
      </c>
      <c r="F3347" s="37">
        <v>55136.29</v>
      </c>
      <c r="G3347" s="37">
        <v>55136.29</v>
      </c>
      <c r="H3347" s="37">
        <v>55136.29</v>
      </c>
      <c r="I3347" s="37">
        <v>55136.29</v>
      </c>
      <c r="J3347" s="37">
        <v>55136.29</v>
      </c>
      <c r="K3347" s="37">
        <v>55136.29</v>
      </c>
      <c r="L3347" s="37">
        <v>55136.29</v>
      </c>
      <c r="M3347" s="37">
        <v>55136.29</v>
      </c>
      <c r="N3347" s="37">
        <v>55136.29</v>
      </c>
      <c r="O3347" s="37">
        <v>55136.29</v>
      </c>
      <c r="P3347" s="37">
        <v>55136.29</v>
      </c>
      <c r="Q3347" s="37"/>
      <c r="R3347" s="37"/>
      <c r="S3347" s="37"/>
    </row>
    <row r="3348" spans="2:19">
      <c r="B3348" s="6">
        <v>2002</v>
      </c>
      <c r="C3348" s="37">
        <v>0</v>
      </c>
      <c r="D3348" s="37">
        <v>627659.90999999992</v>
      </c>
      <c r="E3348" s="37">
        <v>627659.90999999992</v>
      </c>
      <c r="F3348" s="37">
        <v>627659.90999999992</v>
      </c>
      <c r="G3348" s="37">
        <v>627659.90999999992</v>
      </c>
      <c r="H3348" s="37">
        <v>627659.90999999992</v>
      </c>
      <c r="I3348" s="37">
        <v>627659.90999999992</v>
      </c>
      <c r="J3348" s="37">
        <v>627659.90999999992</v>
      </c>
      <c r="K3348" s="37">
        <v>627659.90999999992</v>
      </c>
      <c r="L3348" s="37">
        <v>627659.90999999992</v>
      </c>
      <c r="M3348" s="37">
        <v>627659.90999999992</v>
      </c>
      <c r="N3348" s="37">
        <v>627659.90999999992</v>
      </c>
      <c r="O3348" s="37">
        <v>627659.90999999992</v>
      </c>
      <c r="P3348" s="37">
        <v>627659.90999999992</v>
      </c>
      <c r="Q3348" s="37"/>
      <c r="R3348" s="37"/>
      <c r="S3348" s="37"/>
    </row>
    <row r="3349" spans="2:19">
      <c r="B3349" s="6">
        <v>2001</v>
      </c>
      <c r="C3349" s="37">
        <v>0</v>
      </c>
      <c r="D3349" s="37">
        <v>20812.46</v>
      </c>
      <c r="E3349" s="37">
        <v>20812.46</v>
      </c>
      <c r="F3349" s="37">
        <v>20812.46</v>
      </c>
      <c r="G3349" s="37">
        <v>20812.46</v>
      </c>
      <c r="H3349" s="37">
        <v>20812.46</v>
      </c>
      <c r="I3349" s="37">
        <v>20812.46</v>
      </c>
      <c r="J3349" s="37">
        <v>20812.46</v>
      </c>
      <c r="K3349" s="37">
        <v>20812.46</v>
      </c>
      <c r="L3349" s="37">
        <v>20812.46</v>
      </c>
      <c r="M3349" s="37">
        <v>20812.46</v>
      </c>
      <c r="N3349" s="37">
        <v>20812.46</v>
      </c>
      <c r="O3349" s="37">
        <v>20812.46</v>
      </c>
      <c r="P3349" s="37">
        <v>20812.46</v>
      </c>
      <c r="Q3349" s="37"/>
      <c r="R3349" s="37"/>
      <c r="S3349" s="37"/>
    </row>
    <row r="3350" spans="2:19">
      <c r="B3350" s="6">
        <v>2000</v>
      </c>
      <c r="C3350" s="37">
        <v>5998.92</v>
      </c>
      <c r="D3350" s="37">
        <v>188887.67999999999</v>
      </c>
      <c r="E3350" s="37">
        <v>188887.67999999999</v>
      </c>
      <c r="F3350" s="37">
        <v>188887.67999999999</v>
      </c>
      <c r="G3350" s="37">
        <v>188887.67999999999</v>
      </c>
      <c r="H3350" s="37">
        <v>188887.67999999999</v>
      </c>
      <c r="I3350" s="37">
        <v>188887.67999999999</v>
      </c>
      <c r="J3350" s="37">
        <v>188887.67999999999</v>
      </c>
      <c r="K3350" s="37">
        <v>188887.67999999999</v>
      </c>
      <c r="L3350" s="37">
        <v>188887.67999999999</v>
      </c>
      <c r="M3350" s="37">
        <v>188887.67999999999</v>
      </c>
      <c r="N3350" s="37">
        <v>188887.67999999999</v>
      </c>
      <c r="O3350" s="37">
        <v>188887.67999999999</v>
      </c>
      <c r="P3350" s="37">
        <v>188887.67999999999</v>
      </c>
      <c r="Q3350" s="37"/>
      <c r="R3350" s="37"/>
      <c r="S3350" s="37"/>
    </row>
    <row r="3351" spans="2:19">
      <c r="B3351" s="6">
        <v>1999</v>
      </c>
      <c r="C3351" s="37">
        <v>0</v>
      </c>
      <c r="D3351" s="37">
        <v>195808.7</v>
      </c>
      <c r="E3351" s="37">
        <v>195808.7</v>
      </c>
      <c r="F3351" s="37">
        <v>195808.7</v>
      </c>
      <c r="G3351" s="37">
        <v>195808.7</v>
      </c>
      <c r="H3351" s="37">
        <v>195808.7</v>
      </c>
      <c r="I3351" s="37">
        <v>195808.7</v>
      </c>
      <c r="J3351" s="37">
        <v>195808.7</v>
      </c>
      <c r="K3351" s="37">
        <v>195808.7</v>
      </c>
      <c r="L3351" s="37">
        <v>195808.7</v>
      </c>
      <c r="M3351" s="37">
        <v>195808.7</v>
      </c>
      <c r="N3351" s="37">
        <v>195808.7</v>
      </c>
      <c r="O3351" s="37">
        <v>195808.7</v>
      </c>
      <c r="P3351" s="37">
        <v>195808.7</v>
      </c>
      <c r="Q3351" s="37"/>
      <c r="R3351" s="37"/>
      <c r="S3351" s="37"/>
    </row>
    <row r="3352" spans="2:19">
      <c r="B3352" s="6">
        <v>1998</v>
      </c>
      <c r="C3352" s="37">
        <v>0</v>
      </c>
      <c r="D3352" s="37">
        <v>533873.25</v>
      </c>
      <c r="E3352" s="37">
        <v>533873.25</v>
      </c>
      <c r="F3352" s="37">
        <v>533873.25</v>
      </c>
      <c r="G3352" s="37">
        <v>533873.25</v>
      </c>
      <c r="H3352" s="37">
        <v>533873.25</v>
      </c>
      <c r="I3352" s="37">
        <v>533873.25</v>
      </c>
      <c r="J3352" s="37">
        <v>533873.25</v>
      </c>
      <c r="K3352" s="37">
        <v>533873.25</v>
      </c>
      <c r="L3352" s="37">
        <v>533873.25</v>
      </c>
      <c r="M3352" s="37">
        <v>533873.25</v>
      </c>
      <c r="N3352" s="37">
        <v>533873.25</v>
      </c>
      <c r="O3352" s="37">
        <v>533873.25</v>
      </c>
      <c r="P3352" s="37">
        <v>533873.25</v>
      </c>
      <c r="Q3352" s="37"/>
      <c r="R3352" s="37"/>
      <c r="S3352" s="37"/>
    </row>
    <row r="3353" spans="2:19">
      <c r="B3353" s="6">
        <v>1997</v>
      </c>
      <c r="C3353" s="37">
        <v>0</v>
      </c>
      <c r="D3353" s="37">
        <v>4229177.2700000005</v>
      </c>
      <c r="E3353" s="37">
        <v>4229177.2700000005</v>
      </c>
      <c r="F3353" s="37">
        <v>4229177.2700000005</v>
      </c>
      <c r="G3353" s="37">
        <v>4229177.2700000005</v>
      </c>
      <c r="H3353" s="37">
        <v>4229177.2700000005</v>
      </c>
      <c r="I3353" s="37">
        <v>4229177.2700000005</v>
      </c>
      <c r="J3353" s="37">
        <v>4229177.2700000005</v>
      </c>
      <c r="K3353" s="37">
        <v>4229177.2700000005</v>
      </c>
      <c r="L3353" s="37">
        <v>4229177.2700000005</v>
      </c>
      <c r="M3353" s="37">
        <v>4229177.2700000005</v>
      </c>
      <c r="N3353" s="37">
        <v>4229177.2700000005</v>
      </c>
      <c r="O3353" s="37">
        <v>4229177.2700000005</v>
      </c>
      <c r="P3353" s="37">
        <v>4229177.2700000005</v>
      </c>
      <c r="Q3353" s="37"/>
      <c r="R3353" s="37"/>
      <c r="S3353" s="37"/>
    </row>
    <row r="3354" spans="2:19">
      <c r="B3354" s="6">
        <v>1996</v>
      </c>
      <c r="C3354" s="37">
        <v>0</v>
      </c>
      <c r="D3354" s="37">
        <v>346078.7</v>
      </c>
      <c r="E3354" s="37">
        <v>346078.7</v>
      </c>
      <c r="F3354" s="37">
        <v>346078.7</v>
      </c>
      <c r="G3354" s="37">
        <v>346078.7</v>
      </c>
      <c r="H3354" s="37">
        <v>346078.7</v>
      </c>
      <c r="I3354" s="37">
        <v>346078.7</v>
      </c>
      <c r="J3354" s="37">
        <v>346078.7</v>
      </c>
      <c r="K3354" s="37">
        <v>346078.7</v>
      </c>
      <c r="L3354" s="37">
        <v>346078.7</v>
      </c>
      <c r="M3354" s="37">
        <v>346078.7</v>
      </c>
      <c r="N3354" s="37">
        <v>346078.7</v>
      </c>
      <c r="O3354" s="37">
        <v>346078.7</v>
      </c>
      <c r="P3354" s="37">
        <v>346078.7</v>
      </c>
      <c r="Q3354" s="37"/>
      <c r="R3354" s="37"/>
      <c r="S3354" s="37"/>
    </row>
    <row r="3355" spans="2:19">
      <c r="B3355" s="6">
        <v>1995</v>
      </c>
      <c r="C3355" s="37">
        <v>0</v>
      </c>
      <c r="D3355" s="37">
        <v>1040925.61</v>
      </c>
      <c r="E3355" s="37">
        <v>1040925.61</v>
      </c>
      <c r="F3355" s="37">
        <v>1040925.61</v>
      </c>
      <c r="G3355" s="37">
        <v>1040925.61</v>
      </c>
      <c r="H3355" s="37">
        <v>1040925.61</v>
      </c>
      <c r="I3355" s="37">
        <v>1040925.61</v>
      </c>
      <c r="J3355" s="37">
        <v>1040925.61</v>
      </c>
      <c r="K3355" s="37">
        <v>1040925.61</v>
      </c>
      <c r="L3355" s="37">
        <v>1040925.61</v>
      </c>
      <c r="M3355" s="37">
        <v>1040925.61</v>
      </c>
      <c r="N3355" s="37">
        <v>1040925.61</v>
      </c>
      <c r="O3355" s="37">
        <v>1040925.61</v>
      </c>
      <c r="P3355" s="37">
        <v>1040925.61</v>
      </c>
      <c r="Q3355" s="37"/>
      <c r="R3355" s="37"/>
      <c r="S3355" s="37"/>
    </row>
    <row r="3356" spans="2:19">
      <c r="B3356" s="6">
        <v>1994</v>
      </c>
      <c r="C3356" s="37">
        <v>0</v>
      </c>
      <c r="D3356" s="37">
        <v>29578.690000000002</v>
      </c>
      <c r="E3356" s="37">
        <v>29578.690000000002</v>
      </c>
      <c r="F3356" s="37">
        <v>29578.690000000002</v>
      </c>
      <c r="G3356" s="37">
        <v>29578.690000000002</v>
      </c>
      <c r="H3356" s="37">
        <v>29578.690000000002</v>
      </c>
      <c r="I3356" s="37">
        <v>29578.690000000002</v>
      </c>
      <c r="J3356" s="37">
        <v>29578.690000000002</v>
      </c>
      <c r="K3356" s="37">
        <v>29578.690000000002</v>
      </c>
      <c r="L3356" s="37">
        <v>29578.690000000002</v>
      </c>
      <c r="M3356" s="37">
        <v>29578.690000000002</v>
      </c>
      <c r="N3356" s="37">
        <v>29578.690000000002</v>
      </c>
      <c r="O3356" s="37">
        <v>29578.690000000002</v>
      </c>
      <c r="P3356" s="37">
        <v>29578.690000000002</v>
      </c>
      <c r="Q3356" s="37"/>
      <c r="R3356" s="37"/>
      <c r="S3356" s="37"/>
    </row>
    <row r="3357" spans="2:19">
      <c r="B3357" s="6">
        <v>1993</v>
      </c>
      <c r="C3357" s="37">
        <v>0</v>
      </c>
      <c r="D3357" s="37">
        <v>238733.96000000002</v>
      </c>
      <c r="E3357" s="37">
        <v>238733.96000000002</v>
      </c>
      <c r="F3357" s="37">
        <v>238733.96000000002</v>
      </c>
      <c r="G3357" s="37">
        <v>238733.96000000002</v>
      </c>
      <c r="H3357" s="37">
        <v>238733.96000000002</v>
      </c>
      <c r="I3357" s="37">
        <v>238733.96000000002</v>
      </c>
      <c r="J3357" s="37">
        <v>238733.96000000002</v>
      </c>
      <c r="K3357" s="37">
        <v>238733.96000000002</v>
      </c>
      <c r="L3357" s="37">
        <v>238733.96000000002</v>
      </c>
      <c r="M3357" s="37">
        <v>238733.96000000002</v>
      </c>
      <c r="N3357" s="37">
        <v>238733.96000000002</v>
      </c>
      <c r="O3357" s="37">
        <v>238733.96000000002</v>
      </c>
      <c r="P3357" s="37">
        <v>238733.96000000002</v>
      </c>
      <c r="Q3357" s="37"/>
      <c r="R3357" s="37"/>
      <c r="S3357" s="37"/>
    </row>
    <row r="3358" spans="2:19">
      <c r="B3358" s="6">
        <v>1992</v>
      </c>
      <c r="C3358" s="37">
        <v>0</v>
      </c>
      <c r="D3358" s="37">
        <v>8144.67</v>
      </c>
      <c r="E3358" s="37">
        <v>8144.67</v>
      </c>
      <c r="F3358" s="37">
        <v>8144.67</v>
      </c>
      <c r="G3358" s="37">
        <v>8144.67</v>
      </c>
      <c r="H3358" s="37">
        <v>8144.67</v>
      </c>
      <c r="I3358" s="37">
        <v>8144.67</v>
      </c>
      <c r="J3358" s="37">
        <v>8144.67</v>
      </c>
      <c r="K3358" s="37">
        <v>8144.67</v>
      </c>
      <c r="L3358" s="37">
        <v>8144.67</v>
      </c>
      <c r="M3358" s="37">
        <v>8144.67</v>
      </c>
      <c r="N3358" s="37">
        <v>8144.67</v>
      </c>
      <c r="O3358" s="37">
        <v>8144.67</v>
      </c>
      <c r="P3358" s="37">
        <v>8144.67</v>
      </c>
      <c r="Q3358" s="37"/>
      <c r="R3358" s="37"/>
      <c r="S3358" s="37"/>
    </row>
    <row r="3359" spans="2:19">
      <c r="B3359" s="6">
        <v>1991</v>
      </c>
      <c r="C3359" s="37">
        <v>0</v>
      </c>
      <c r="D3359" s="37">
        <v>4551.17</v>
      </c>
      <c r="E3359" s="37">
        <v>4551.17</v>
      </c>
      <c r="F3359" s="37">
        <v>4551.17</v>
      </c>
      <c r="G3359" s="37">
        <v>4551.17</v>
      </c>
      <c r="H3359" s="37">
        <v>4551.17</v>
      </c>
      <c r="I3359" s="37">
        <v>4551.17</v>
      </c>
      <c r="J3359" s="37">
        <v>4551.17</v>
      </c>
      <c r="K3359" s="37">
        <v>4551.17</v>
      </c>
      <c r="L3359" s="37">
        <v>4551.17</v>
      </c>
      <c r="M3359" s="37">
        <v>4551.17</v>
      </c>
      <c r="N3359" s="37">
        <v>4551.17</v>
      </c>
      <c r="O3359" s="37">
        <v>4551.17</v>
      </c>
      <c r="P3359" s="37">
        <v>4551.17</v>
      </c>
      <c r="Q3359" s="37"/>
      <c r="R3359" s="37"/>
      <c r="S3359" s="37"/>
    </row>
    <row r="3360" spans="2:19">
      <c r="B3360" s="6">
        <v>1990</v>
      </c>
      <c r="C3360" s="37">
        <v>0</v>
      </c>
      <c r="D3360" s="37">
        <v>302476.15999999997</v>
      </c>
      <c r="E3360" s="37">
        <v>302476.15999999997</v>
      </c>
      <c r="F3360" s="37">
        <v>302476.15999999997</v>
      </c>
      <c r="G3360" s="37">
        <v>302476.15999999997</v>
      </c>
      <c r="H3360" s="37">
        <v>302476.15999999997</v>
      </c>
      <c r="I3360" s="37">
        <v>302476.15999999997</v>
      </c>
      <c r="J3360" s="37">
        <v>302476.15999999997</v>
      </c>
      <c r="K3360" s="37">
        <v>302476.15999999997</v>
      </c>
      <c r="L3360" s="37">
        <v>302476.15999999997</v>
      </c>
      <c r="M3360" s="37">
        <v>302476.15999999997</v>
      </c>
      <c r="N3360" s="37">
        <v>302476.15999999997</v>
      </c>
      <c r="O3360" s="37">
        <v>302476.15999999997</v>
      </c>
      <c r="P3360" s="37">
        <v>302476.15999999997</v>
      </c>
      <c r="Q3360" s="37"/>
      <c r="R3360" s="37"/>
      <c r="S3360" s="37"/>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c r="R3361" s="37"/>
      <c r="S3361" s="37"/>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c r="R3362" s="37"/>
      <c r="S3362" s="37"/>
    </row>
    <row r="3363" spans="2:19">
      <c r="B3363" s="6">
        <v>1987</v>
      </c>
      <c r="C3363" s="37">
        <v>0</v>
      </c>
      <c r="D3363" s="37">
        <v>10952.31</v>
      </c>
      <c r="E3363" s="37">
        <v>10952.31</v>
      </c>
      <c r="F3363" s="37">
        <v>10952.31</v>
      </c>
      <c r="G3363" s="37">
        <v>10952.31</v>
      </c>
      <c r="H3363" s="37">
        <v>10952.31</v>
      </c>
      <c r="I3363" s="37">
        <v>10952.31</v>
      </c>
      <c r="J3363" s="37">
        <v>10952.31</v>
      </c>
      <c r="K3363" s="37">
        <v>10952.31</v>
      </c>
      <c r="L3363" s="37">
        <v>10952.31</v>
      </c>
      <c r="M3363" s="37">
        <v>10952.31</v>
      </c>
      <c r="N3363" s="37">
        <v>10952.31</v>
      </c>
      <c r="O3363" s="37">
        <v>10952.31</v>
      </c>
      <c r="P3363" s="37">
        <v>10952.31</v>
      </c>
      <c r="Q3363" s="37"/>
      <c r="R3363" s="37"/>
      <c r="S3363" s="37"/>
    </row>
    <row r="3364" spans="2:19">
      <c r="B3364" s="6">
        <v>1986</v>
      </c>
      <c r="C3364" s="37">
        <v>0</v>
      </c>
      <c r="D3364" s="37">
        <v>49027.64</v>
      </c>
      <c r="E3364" s="37">
        <v>49027.64</v>
      </c>
      <c r="F3364" s="37">
        <v>49027.64</v>
      </c>
      <c r="G3364" s="37">
        <v>49027.64</v>
      </c>
      <c r="H3364" s="37">
        <v>49027.64</v>
      </c>
      <c r="I3364" s="37">
        <v>49027.64</v>
      </c>
      <c r="J3364" s="37">
        <v>49027.64</v>
      </c>
      <c r="K3364" s="37">
        <v>49027.64</v>
      </c>
      <c r="L3364" s="37">
        <v>49027.64</v>
      </c>
      <c r="M3364" s="37">
        <v>49027.64</v>
      </c>
      <c r="N3364" s="37">
        <v>49027.64</v>
      </c>
      <c r="O3364" s="37">
        <v>49027.64</v>
      </c>
      <c r="P3364" s="37">
        <v>49027.64</v>
      </c>
      <c r="Q3364" s="37"/>
      <c r="R3364" s="37"/>
      <c r="S3364" s="37"/>
    </row>
    <row r="3365" spans="2:19">
      <c r="B3365" s="6">
        <v>1985</v>
      </c>
      <c r="C3365" s="37">
        <v>0</v>
      </c>
      <c r="D3365" s="37">
        <v>26135.97</v>
      </c>
      <c r="E3365" s="37">
        <v>26135.97</v>
      </c>
      <c r="F3365" s="37">
        <v>26135.97</v>
      </c>
      <c r="G3365" s="37">
        <v>26135.97</v>
      </c>
      <c r="H3365" s="37">
        <v>26135.97</v>
      </c>
      <c r="I3365" s="37">
        <v>26135.97</v>
      </c>
      <c r="J3365" s="37">
        <v>26135.97</v>
      </c>
      <c r="K3365" s="37">
        <v>26135.97</v>
      </c>
      <c r="L3365" s="37">
        <v>26135.97</v>
      </c>
      <c r="M3365" s="37">
        <v>26135.97</v>
      </c>
      <c r="N3365" s="37">
        <v>26135.97</v>
      </c>
      <c r="O3365" s="37">
        <v>26135.97</v>
      </c>
      <c r="P3365" s="37">
        <v>26135.97</v>
      </c>
      <c r="Q3365" s="37"/>
      <c r="R3365" s="37"/>
      <c r="S3365" s="37"/>
    </row>
    <row r="3366" spans="2:19">
      <c r="B3366" s="6">
        <v>1984</v>
      </c>
      <c r="C3366" s="37">
        <v>0</v>
      </c>
      <c r="D3366" s="37">
        <v>1858997.3399999999</v>
      </c>
      <c r="E3366" s="37">
        <v>1858997.3399999999</v>
      </c>
      <c r="F3366" s="37">
        <v>1858997.3399999999</v>
      </c>
      <c r="G3366" s="37">
        <v>1858997.3399999999</v>
      </c>
      <c r="H3366" s="37">
        <v>1858997.3399999999</v>
      </c>
      <c r="I3366" s="37">
        <v>1858997.3399999999</v>
      </c>
      <c r="J3366" s="37">
        <v>1858997.3399999999</v>
      </c>
      <c r="K3366" s="37">
        <v>1858997.3399999999</v>
      </c>
      <c r="L3366" s="37">
        <v>1858997.3399999999</v>
      </c>
      <c r="M3366" s="37">
        <v>1858997.3399999999</v>
      </c>
      <c r="N3366" s="37">
        <v>1858997.3399999999</v>
      </c>
      <c r="O3366" s="37">
        <v>1858997.3399999999</v>
      </c>
      <c r="P3366" s="37">
        <v>1858997.3399999999</v>
      </c>
      <c r="Q3366" s="37"/>
      <c r="R3366" s="37"/>
      <c r="S3366" s="37"/>
    </row>
    <row r="3367" spans="2:19">
      <c r="B3367" s="6">
        <v>1983</v>
      </c>
      <c r="C3367" s="37">
        <v>0</v>
      </c>
      <c r="D3367" s="37">
        <v>100515.28</v>
      </c>
      <c r="E3367" s="37">
        <v>100515.28</v>
      </c>
      <c r="F3367" s="37">
        <v>100515.28</v>
      </c>
      <c r="G3367" s="37">
        <v>100515.28</v>
      </c>
      <c r="H3367" s="37">
        <v>100515.28</v>
      </c>
      <c r="I3367" s="37">
        <v>100515.28</v>
      </c>
      <c r="J3367" s="37">
        <v>100515.28</v>
      </c>
      <c r="K3367" s="37">
        <v>100515.28</v>
      </c>
      <c r="L3367" s="37">
        <v>100515.28</v>
      </c>
      <c r="M3367" s="37">
        <v>100515.28</v>
      </c>
      <c r="N3367" s="37">
        <v>100515.28</v>
      </c>
      <c r="O3367" s="37">
        <v>100515.28</v>
      </c>
      <c r="P3367" s="37">
        <v>100515.28</v>
      </c>
      <c r="Q3367" s="37"/>
      <c r="R3367" s="37"/>
      <c r="S3367" s="37"/>
    </row>
    <row r="3368" spans="2:19">
      <c r="B3368" s="6">
        <v>1982</v>
      </c>
      <c r="C3368" s="37">
        <v>0</v>
      </c>
      <c r="D3368" s="37">
        <v>191013.21</v>
      </c>
      <c r="E3368" s="37">
        <v>191013.21</v>
      </c>
      <c r="F3368" s="37">
        <v>191013.21</v>
      </c>
      <c r="G3368" s="37">
        <v>191013.21</v>
      </c>
      <c r="H3368" s="37">
        <v>191013.21</v>
      </c>
      <c r="I3368" s="37">
        <v>191013.21</v>
      </c>
      <c r="J3368" s="37">
        <v>191013.21</v>
      </c>
      <c r="K3368" s="37">
        <v>191013.21</v>
      </c>
      <c r="L3368" s="37">
        <v>191013.21</v>
      </c>
      <c r="M3368" s="37">
        <v>191013.21</v>
      </c>
      <c r="N3368" s="37">
        <v>191013.21</v>
      </c>
      <c r="O3368" s="37">
        <v>191013.21</v>
      </c>
      <c r="P3368" s="37">
        <v>191013.21</v>
      </c>
      <c r="Q3368" s="37"/>
      <c r="R3368" s="37"/>
      <c r="S3368" s="37"/>
    </row>
    <row r="3369" spans="2:19">
      <c r="B3369" s="6">
        <v>1981</v>
      </c>
      <c r="C3369" s="37">
        <v>0</v>
      </c>
      <c r="D3369" s="37">
        <v>92236.2</v>
      </c>
      <c r="E3369" s="37">
        <v>92236.2</v>
      </c>
      <c r="F3369" s="37">
        <v>92236.2</v>
      </c>
      <c r="G3369" s="37">
        <v>92236.2</v>
      </c>
      <c r="H3369" s="37">
        <v>92236.2</v>
      </c>
      <c r="I3369" s="37">
        <v>92236.2</v>
      </c>
      <c r="J3369" s="37">
        <v>92236.2</v>
      </c>
      <c r="K3369" s="37">
        <v>92236.2</v>
      </c>
      <c r="L3369" s="37">
        <v>92236.2</v>
      </c>
      <c r="M3369" s="37">
        <v>92236.2</v>
      </c>
      <c r="N3369" s="37">
        <v>92236.2</v>
      </c>
      <c r="O3369" s="37">
        <v>92236.2</v>
      </c>
      <c r="P3369" s="37">
        <v>92236.2</v>
      </c>
      <c r="Q3369" s="37"/>
      <c r="R3369" s="37"/>
      <c r="S3369" s="37"/>
    </row>
    <row r="3370" spans="2:19">
      <c r="B3370" s="6">
        <v>1980</v>
      </c>
      <c r="C3370" s="37">
        <v>0</v>
      </c>
      <c r="D3370" s="37">
        <v>5694.86</v>
      </c>
      <c r="E3370" s="37">
        <v>5694.86</v>
      </c>
      <c r="F3370" s="37">
        <v>5694.86</v>
      </c>
      <c r="G3370" s="37">
        <v>5694.86</v>
      </c>
      <c r="H3370" s="37">
        <v>5694.86</v>
      </c>
      <c r="I3370" s="37">
        <v>5694.86</v>
      </c>
      <c r="J3370" s="37">
        <v>5694.86</v>
      </c>
      <c r="K3370" s="37">
        <v>5694.86</v>
      </c>
      <c r="L3370" s="37">
        <v>5694.86</v>
      </c>
      <c r="M3370" s="37">
        <v>5694.86</v>
      </c>
      <c r="N3370" s="37">
        <v>5694.86</v>
      </c>
      <c r="O3370" s="37">
        <v>5694.86</v>
      </c>
      <c r="P3370" s="37">
        <v>5694.86</v>
      </c>
      <c r="Q3370" s="37"/>
      <c r="R3370" s="37"/>
      <c r="S3370" s="37"/>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c r="R3371" s="37"/>
      <c r="S3371" s="37"/>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c r="R3372" s="37"/>
      <c r="S3372" s="37"/>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c r="R3373" s="37"/>
      <c r="S3373" s="37"/>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c r="R3374" s="37"/>
      <c r="S3374" s="37"/>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c r="R3375" s="37"/>
      <c r="S3375" s="37"/>
    </row>
    <row r="3376" spans="2:19">
      <c r="B3376" s="6">
        <v>1974</v>
      </c>
      <c r="C3376" s="37">
        <v>0</v>
      </c>
      <c r="D3376" s="37">
        <v>3700.31</v>
      </c>
      <c r="E3376" s="37">
        <v>3700.31</v>
      </c>
      <c r="F3376" s="37">
        <v>3700.31</v>
      </c>
      <c r="G3376" s="37">
        <v>3700.31</v>
      </c>
      <c r="H3376" s="37">
        <v>3700.31</v>
      </c>
      <c r="I3376" s="37">
        <v>3700.31</v>
      </c>
      <c r="J3376" s="37">
        <v>3700.31</v>
      </c>
      <c r="K3376" s="37">
        <v>3700.31</v>
      </c>
      <c r="L3376" s="37">
        <v>3700.31</v>
      </c>
      <c r="M3376" s="37">
        <v>3700.31</v>
      </c>
      <c r="N3376" s="37">
        <v>3700.31</v>
      </c>
      <c r="O3376" s="37">
        <v>3700.31</v>
      </c>
      <c r="P3376" s="37">
        <v>3700.31</v>
      </c>
      <c r="Q3376" s="37"/>
      <c r="R3376" s="37"/>
      <c r="S3376" s="37"/>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c r="R3377" s="37"/>
      <c r="S3377" s="37"/>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c r="R3378" s="37"/>
      <c r="S3378" s="37"/>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c r="R3379" s="37"/>
      <c r="S3379" s="37"/>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c r="R3380" s="37"/>
      <c r="S3380" s="37"/>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c r="R3381" s="37"/>
      <c r="S3381" s="37"/>
    </row>
    <row r="3382" spans="2:19">
      <c r="B3382" s="6">
        <v>1968</v>
      </c>
      <c r="C3382" s="37">
        <v>0</v>
      </c>
      <c r="D3382" s="37">
        <v>6368.08</v>
      </c>
      <c r="E3382" s="37">
        <v>6368.08</v>
      </c>
      <c r="F3382" s="37">
        <v>6368.08</v>
      </c>
      <c r="G3382" s="37">
        <v>6368.08</v>
      </c>
      <c r="H3382" s="37">
        <v>6368.08</v>
      </c>
      <c r="I3382" s="37">
        <v>6368.08</v>
      </c>
      <c r="J3382" s="37">
        <v>6368.08</v>
      </c>
      <c r="K3382" s="37">
        <v>6368.08</v>
      </c>
      <c r="L3382" s="37">
        <v>6368.08</v>
      </c>
      <c r="M3382" s="37">
        <v>6368.08</v>
      </c>
      <c r="N3382" s="37">
        <v>6368.08</v>
      </c>
      <c r="O3382" s="37">
        <v>6368.08</v>
      </c>
      <c r="P3382" s="37">
        <v>6368.08</v>
      </c>
      <c r="Q3382" s="37"/>
      <c r="R3382" s="37"/>
      <c r="S3382" s="37"/>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c r="R3383" s="37"/>
      <c r="S3383" s="37"/>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c r="R3384" s="37"/>
      <c r="S3384" s="37"/>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c r="R3385" s="37"/>
      <c r="S3385" s="37"/>
    </row>
    <row r="3386" spans="2:19">
      <c r="B3386" s="6">
        <v>1964</v>
      </c>
      <c r="C3386" s="37">
        <v>0</v>
      </c>
      <c r="D3386" s="37">
        <v>4863.2299999999996</v>
      </c>
      <c r="E3386" s="37">
        <v>4863.2299999999996</v>
      </c>
      <c r="F3386" s="37">
        <v>4863.2299999999996</v>
      </c>
      <c r="G3386" s="37">
        <v>4863.2299999999996</v>
      </c>
      <c r="H3386" s="37">
        <v>4863.2299999999996</v>
      </c>
      <c r="I3386" s="37">
        <v>4863.2299999999996</v>
      </c>
      <c r="J3386" s="37">
        <v>4863.2299999999996</v>
      </c>
      <c r="K3386" s="37">
        <v>4863.2299999999996</v>
      </c>
      <c r="L3386" s="37">
        <v>4863.2299999999996</v>
      </c>
      <c r="M3386" s="37">
        <v>4863.2299999999996</v>
      </c>
      <c r="N3386" s="37">
        <v>4863.2299999999996</v>
      </c>
      <c r="O3386" s="37">
        <v>4863.2299999999996</v>
      </c>
      <c r="P3386" s="37">
        <v>4863.2299999999996</v>
      </c>
      <c r="Q3386" s="37"/>
      <c r="R3386" s="37"/>
      <c r="S3386" s="37"/>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c r="R3387" s="37"/>
      <c r="S3387" s="37"/>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c r="R3388" s="37"/>
      <c r="S3388" s="37"/>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c r="R3389" s="37"/>
      <c r="S3389" s="37"/>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c r="R3390" s="37"/>
      <c r="S3390" s="37"/>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c r="R3391" s="37"/>
      <c r="S3391" s="37"/>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c r="R3392" s="37"/>
      <c r="S3392" s="37"/>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c r="R3393" s="37"/>
      <c r="S3393" s="37"/>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c r="R3394" s="37"/>
      <c r="S3394" s="37"/>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c r="R3395" s="37"/>
      <c r="S3395" s="37"/>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c r="R3396" s="37"/>
      <c r="S3396" s="37"/>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c r="R3397" s="37"/>
      <c r="S3397" s="37"/>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c r="R3398" s="37"/>
      <c r="S3398" s="37"/>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c r="R3399" s="37"/>
      <c r="S3399" s="37"/>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c r="R3400" s="37"/>
      <c r="S3400" s="37"/>
    </row>
    <row r="3401" spans="2:19">
      <c r="B3401" s="6">
        <v>1949</v>
      </c>
      <c r="C3401" s="37">
        <v>0</v>
      </c>
      <c r="D3401" s="37">
        <v>200.43</v>
      </c>
      <c r="E3401" s="37">
        <v>200.43</v>
      </c>
      <c r="F3401" s="37">
        <v>200.43</v>
      </c>
      <c r="G3401" s="37">
        <v>200.43</v>
      </c>
      <c r="H3401" s="37">
        <v>200.43</v>
      </c>
      <c r="I3401" s="37">
        <v>200.43</v>
      </c>
      <c r="J3401" s="37">
        <v>200.43</v>
      </c>
      <c r="K3401" s="37">
        <v>200.43</v>
      </c>
      <c r="L3401" s="37">
        <v>200.43</v>
      </c>
      <c r="M3401" s="37">
        <v>200.43</v>
      </c>
      <c r="N3401" s="37">
        <v>200.43</v>
      </c>
      <c r="O3401" s="37">
        <v>200.43</v>
      </c>
      <c r="P3401" s="37">
        <v>200.43</v>
      </c>
      <c r="Q3401" s="37"/>
      <c r="R3401" s="37"/>
      <c r="S3401" s="37"/>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c r="R3402" s="37"/>
      <c r="S3402" s="37"/>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c r="R3403" s="37"/>
      <c r="S3403" s="37"/>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c r="R3404" s="37"/>
      <c r="S3404" s="37"/>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c r="R3405" s="37"/>
      <c r="S3405" s="37"/>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c r="R3406" s="37"/>
      <c r="S3406" s="37"/>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c r="R3407" s="37"/>
      <c r="S3407" s="37"/>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c r="R3408" s="37"/>
      <c r="S3408" s="37"/>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c r="R3409" s="37"/>
      <c r="S3409" s="37"/>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c r="R3410" s="37"/>
      <c r="S3410" s="37"/>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c r="R3411" s="37"/>
      <c r="S3411" s="37"/>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c r="R3412" s="37"/>
      <c r="S3412" s="37"/>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c r="R3413" s="37"/>
      <c r="S3413" s="37"/>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c r="R3414" s="37"/>
      <c r="S3414" s="37"/>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c r="R3415" s="37"/>
      <c r="S3415" s="37"/>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c r="R3416" s="37"/>
      <c r="S3416" s="37"/>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c r="R3417" s="37"/>
      <c r="S3417" s="37"/>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c r="R3418" s="37"/>
      <c r="S3418" s="37"/>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c r="R3419" s="37"/>
      <c r="S3419" s="37"/>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c r="R3420" s="37"/>
      <c r="S3420" s="37"/>
    </row>
    <row r="3421" spans="1:19">
      <c r="A3421" s="75" t="s">
        <v>215</v>
      </c>
      <c r="B3421" s="7" t="s">
        <v>180</v>
      </c>
      <c r="C3421" s="11">
        <f>SUM(C3344:C3420)</f>
        <v>278497.81</v>
      </c>
      <c r="D3421" s="11">
        <f>SUM(D3343:D3420)</f>
        <v>10484523.939999999</v>
      </c>
      <c r="E3421" s="11">
        <f>SUM(E3342:E3420)</f>
        <v>10509858.93</v>
      </c>
      <c r="F3421" s="11">
        <f>SUM(F3341:F3420)</f>
        <v>10509858.93</v>
      </c>
      <c r="G3421" s="11">
        <f>SUM(G3340:G3420)</f>
        <v>10509858.93</v>
      </c>
      <c r="H3421" s="11">
        <f>SUM(H3334:H3420)</f>
        <v>10509858.93</v>
      </c>
      <c r="I3421" s="11">
        <f>SUM(I3334:I3420)</f>
        <v>10509858.93</v>
      </c>
      <c r="J3421" s="11">
        <f t="shared" ref="J3421" si="67">SUM(J3334:J3420)</f>
        <v>10549858.93</v>
      </c>
      <c r="K3421" s="11">
        <f>SUM(K3334:K3420)</f>
        <v>10600766.359999999</v>
      </c>
      <c r="L3421" s="11">
        <f t="shared" ref="L3421" si="68">SUM(L3334:L3420)</f>
        <v>10600766.359999999</v>
      </c>
      <c r="M3421" s="11">
        <f>SUM(M3334:M3420)</f>
        <v>10600766.359999999</v>
      </c>
      <c r="N3421" s="11">
        <f>SUM(N3329:N3420)</f>
        <v>10902563.090000002</v>
      </c>
      <c r="O3421" s="11">
        <f>SUM(O3329:O3420)</f>
        <v>11006484.780000003</v>
      </c>
      <c r="P3421" s="11">
        <f>SUM(P3329:P3420)</f>
        <v>11218588.990000002</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v>0</v>
      </c>
      <c r="Q3426" s="37"/>
      <c r="R3426" s="37"/>
      <c r="S3426" s="37"/>
    </row>
    <row r="3427" spans="1:19">
      <c r="A3427" s="40"/>
      <c r="B3427" s="6">
        <v>2018</v>
      </c>
      <c r="C3427" s="36"/>
      <c r="D3427" s="36"/>
      <c r="E3427" s="36"/>
      <c r="F3427" s="36"/>
      <c r="G3427" s="36"/>
      <c r="H3427" s="36"/>
      <c r="I3427" s="36"/>
      <c r="J3427" s="36"/>
      <c r="K3427" s="36"/>
      <c r="L3427" s="36"/>
      <c r="M3427" s="36"/>
      <c r="N3427" s="36"/>
      <c r="O3427" s="37">
        <v>0</v>
      </c>
      <c r="P3427" s="37">
        <v>0</v>
      </c>
      <c r="Q3427" s="37"/>
      <c r="R3427" s="37"/>
      <c r="S3427" s="37"/>
    </row>
    <row r="3428" spans="1:19">
      <c r="A3428" s="40"/>
      <c r="B3428" s="6">
        <v>2017</v>
      </c>
      <c r="C3428" s="36"/>
      <c r="D3428" s="36"/>
      <c r="E3428" s="36"/>
      <c r="F3428" s="36"/>
      <c r="G3428" s="36"/>
      <c r="H3428" s="36"/>
      <c r="I3428" s="36"/>
      <c r="J3428" s="36"/>
      <c r="K3428" s="36"/>
      <c r="L3428" s="36"/>
      <c r="M3428" s="36"/>
      <c r="N3428" s="37">
        <v>0</v>
      </c>
      <c r="O3428" s="37">
        <v>0</v>
      </c>
      <c r="P3428" s="37">
        <v>0</v>
      </c>
      <c r="Q3428" s="37"/>
      <c r="R3428" s="37"/>
      <c r="S3428" s="37"/>
    </row>
    <row r="3429" spans="1:19">
      <c r="B3429" s="6">
        <v>2016</v>
      </c>
      <c r="C3429" s="36"/>
      <c r="D3429" s="36"/>
      <c r="E3429" s="36"/>
      <c r="F3429" s="36"/>
      <c r="G3429" s="36"/>
      <c r="H3429" s="36"/>
      <c r="I3429" s="36"/>
      <c r="J3429" s="36"/>
      <c r="K3429" s="36"/>
      <c r="L3429" s="36"/>
      <c r="M3429" s="37">
        <v>0</v>
      </c>
      <c r="N3429" s="37">
        <v>0</v>
      </c>
      <c r="O3429" s="37">
        <v>0</v>
      </c>
      <c r="P3429" s="37">
        <v>0</v>
      </c>
      <c r="Q3429" s="37"/>
      <c r="R3429" s="37"/>
      <c r="S3429" s="37"/>
    </row>
    <row r="3430" spans="1:19">
      <c r="B3430" s="6">
        <v>2015</v>
      </c>
      <c r="C3430" s="36"/>
      <c r="D3430" s="36"/>
      <c r="E3430" s="36"/>
      <c r="F3430" s="36"/>
      <c r="G3430" s="36"/>
      <c r="H3430" s="36"/>
      <c r="I3430" s="36"/>
      <c r="J3430" s="36"/>
      <c r="K3430" s="36"/>
      <c r="L3430" s="37">
        <v>0</v>
      </c>
      <c r="M3430" s="37">
        <v>0</v>
      </c>
      <c r="N3430" s="37">
        <v>0</v>
      </c>
      <c r="O3430" s="37">
        <v>0</v>
      </c>
      <c r="P3430" s="37">
        <v>0</v>
      </c>
      <c r="Q3430" s="37"/>
      <c r="R3430" s="37"/>
      <c r="S3430" s="37"/>
    </row>
    <row r="3431" spans="1:19">
      <c r="B3431" s="6">
        <v>2014</v>
      </c>
      <c r="C3431" s="36"/>
      <c r="D3431" s="36"/>
      <c r="E3431" s="36"/>
      <c r="F3431" s="36"/>
      <c r="G3431" s="36"/>
      <c r="H3431" s="36"/>
      <c r="I3431" s="36"/>
      <c r="J3431" s="36"/>
      <c r="K3431" s="37">
        <v>0</v>
      </c>
      <c r="L3431" s="37">
        <v>0</v>
      </c>
      <c r="M3431" s="37">
        <v>0</v>
      </c>
      <c r="N3431" s="37">
        <v>0</v>
      </c>
      <c r="O3431" s="37">
        <v>0</v>
      </c>
      <c r="P3431" s="37">
        <v>0</v>
      </c>
      <c r="Q3431" s="37"/>
      <c r="R3431" s="37"/>
      <c r="S3431" s="37"/>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c r="R3432" s="37"/>
      <c r="S3432" s="37"/>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c r="R3433" s="37"/>
      <c r="S3433" s="37"/>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c r="R3434" s="37"/>
      <c r="S3434" s="37"/>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c r="R3435" s="37"/>
      <c r="S3435" s="37"/>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c r="R3436" s="37"/>
      <c r="S3436" s="37"/>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c r="R3437" s="37"/>
      <c r="S3437" s="37"/>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c r="R3438" s="37"/>
      <c r="S3438" s="37"/>
    </row>
    <row r="3439" spans="1:19">
      <c r="B3439" s="6">
        <v>2006</v>
      </c>
      <c r="C3439" s="37">
        <v>2714</v>
      </c>
      <c r="D3439" s="37">
        <v>2714</v>
      </c>
      <c r="E3439" s="37">
        <v>2714</v>
      </c>
      <c r="F3439" s="37">
        <v>2714</v>
      </c>
      <c r="G3439" s="37">
        <v>2714</v>
      </c>
      <c r="H3439" s="37">
        <v>2714</v>
      </c>
      <c r="I3439" s="37">
        <v>2714</v>
      </c>
      <c r="J3439" s="37">
        <v>2714</v>
      </c>
      <c r="K3439" s="37">
        <v>2714</v>
      </c>
      <c r="L3439" s="37">
        <v>2714</v>
      </c>
      <c r="M3439" s="37">
        <v>2714</v>
      </c>
      <c r="N3439" s="37">
        <v>2714</v>
      </c>
      <c r="O3439" s="37">
        <v>2714</v>
      </c>
      <c r="P3439" s="37">
        <v>2714</v>
      </c>
      <c r="Q3439" s="37"/>
      <c r="R3439" s="37"/>
      <c r="S3439" s="37"/>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c r="R3440" s="37"/>
      <c r="S3440" s="37"/>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c r="R3441" s="37"/>
      <c r="S3441" s="37"/>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c r="R3442" s="37"/>
      <c r="S3442" s="37"/>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c r="R3443" s="37"/>
      <c r="S3443" s="37"/>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c r="R3444" s="37"/>
      <c r="S3444" s="37"/>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c r="R3445" s="37"/>
      <c r="S3445" s="37"/>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c r="R3446" s="37"/>
      <c r="S3446" s="37"/>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c r="R3447" s="37"/>
      <c r="S3447" s="37"/>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c r="R3448" s="37"/>
      <c r="S3448" s="37"/>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c r="R3449" s="37"/>
      <c r="S3449" s="37"/>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c r="R3450" s="37"/>
      <c r="S3450" s="37"/>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c r="R3451" s="37"/>
      <c r="S3451" s="37"/>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c r="R3452" s="37"/>
      <c r="S3452" s="37"/>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c r="R3453" s="37"/>
      <c r="S3453" s="37"/>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c r="R3454" s="37"/>
      <c r="S3454" s="37"/>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c r="R3455" s="37"/>
      <c r="S3455" s="37"/>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c r="R3456" s="37"/>
      <c r="S3456" s="37"/>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c r="R3457" s="37"/>
      <c r="S3457" s="37"/>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c r="R3458" s="37"/>
      <c r="S3458" s="37"/>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c r="R3459" s="37"/>
      <c r="S3459" s="37"/>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c r="R3460" s="37"/>
      <c r="S3460" s="37"/>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c r="R3461" s="37"/>
      <c r="S3461" s="37"/>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c r="R3462" s="37"/>
      <c r="S3462" s="37"/>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c r="R3463" s="37"/>
      <c r="S3463" s="37"/>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c r="R3464" s="37"/>
      <c r="S3464" s="37"/>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c r="R3465" s="37"/>
      <c r="S3465" s="37"/>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c r="R3466" s="37"/>
      <c r="S3466" s="37"/>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c r="R3467" s="37"/>
      <c r="S3467" s="37"/>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c r="R3468" s="37"/>
      <c r="S3468" s="37"/>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c r="R3469" s="37"/>
      <c r="S3469" s="37"/>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c r="R3470" s="37"/>
      <c r="S3470" s="37"/>
    </row>
    <row r="3471" spans="2:19">
      <c r="B3471" s="6">
        <v>1974</v>
      </c>
      <c r="C3471" s="37">
        <v>4962.38</v>
      </c>
      <c r="D3471" s="37">
        <v>4962.38</v>
      </c>
      <c r="E3471" s="37">
        <v>4962.38</v>
      </c>
      <c r="F3471" s="37">
        <v>4962.38</v>
      </c>
      <c r="G3471" s="37">
        <v>4962.38</v>
      </c>
      <c r="H3471" s="37">
        <v>4962.38</v>
      </c>
      <c r="I3471" s="37">
        <v>4962.38</v>
      </c>
      <c r="J3471" s="37">
        <v>4962.38</v>
      </c>
      <c r="K3471" s="37">
        <v>4962.38</v>
      </c>
      <c r="L3471" s="37">
        <v>4962.38</v>
      </c>
      <c r="M3471" s="37">
        <v>4962.38</v>
      </c>
      <c r="N3471" s="37">
        <v>4962.38</v>
      </c>
      <c r="O3471" s="37">
        <v>4962.38</v>
      </c>
      <c r="P3471" s="37">
        <v>4962.38</v>
      </c>
      <c r="Q3471" s="37"/>
      <c r="R3471" s="37"/>
      <c r="S3471" s="37"/>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c r="R3472" s="37"/>
      <c r="S3472" s="37"/>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c r="R3473" s="37"/>
      <c r="S3473" s="37"/>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c r="R3474" s="37"/>
      <c r="S3474" s="37"/>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c r="R3475" s="37"/>
      <c r="S3475" s="37"/>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c r="R3476" s="37"/>
      <c r="S3476" s="37"/>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c r="R3477" s="37"/>
      <c r="S3477" s="37"/>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c r="R3478" s="37"/>
      <c r="S3478" s="37"/>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c r="R3479" s="37"/>
      <c r="S3479" s="37"/>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c r="R3480" s="37"/>
      <c r="S3480" s="37"/>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c r="R3481" s="37"/>
      <c r="S3481" s="37"/>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c r="R3482" s="37"/>
      <c r="S3482" s="37"/>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c r="R3483" s="37"/>
      <c r="S3483" s="37"/>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c r="R3484" s="37"/>
      <c r="S3484" s="37"/>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c r="R3485" s="37"/>
      <c r="S3485" s="37"/>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c r="R3486" s="37"/>
      <c r="S3486" s="37"/>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c r="R3487" s="37"/>
      <c r="S3487" s="37"/>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c r="R3488" s="37"/>
      <c r="S3488" s="37"/>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c r="R3489" s="37"/>
      <c r="S3489" s="37"/>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c r="R3490" s="37"/>
      <c r="S3490" s="37"/>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c r="R3491" s="37"/>
      <c r="S3491" s="37"/>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c r="R3492" s="37"/>
      <c r="S3492" s="37"/>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c r="R3493" s="37"/>
      <c r="S3493" s="37"/>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c r="R3494" s="37"/>
      <c r="S3494" s="37"/>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c r="R3495" s="37"/>
      <c r="S3495" s="37"/>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c r="R3496" s="37"/>
      <c r="S3496" s="37"/>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c r="R3497" s="37"/>
      <c r="S3497" s="37"/>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c r="R3498" s="37"/>
      <c r="S3498" s="37"/>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c r="R3499" s="37"/>
      <c r="S3499" s="37"/>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c r="R3500" s="37"/>
      <c r="S3500" s="37"/>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c r="R3501" s="37"/>
      <c r="S3501" s="37"/>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c r="R3502" s="37"/>
      <c r="S3502" s="37"/>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c r="R3503" s="37"/>
      <c r="S3503" s="37"/>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c r="R3504" s="37"/>
      <c r="S3504" s="37"/>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c r="R3505" s="37"/>
      <c r="S3505" s="37"/>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c r="R3506" s="37"/>
      <c r="S3506" s="37"/>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c r="R3507" s="37"/>
      <c r="S3507" s="37"/>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c r="R3508" s="37"/>
      <c r="S3508" s="37"/>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c r="R3509" s="37"/>
      <c r="S3509" s="37"/>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c r="R3510" s="37"/>
      <c r="S3510" s="37"/>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c r="R3511" s="37"/>
      <c r="S3511" s="37"/>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c r="R3512" s="37"/>
      <c r="S3512" s="37"/>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c r="R3513" s="37"/>
      <c r="S3513" s="37"/>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c r="R3514" s="37"/>
      <c r="S3514" s="37"/>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c r="R3515" s="37"/>
      <c r="S3515" s="37"/>
    </row>
    <row r="3516" spans="1:19">
      <c r="A3516" s="75" t="s">
        <v>216</v>
      </c>
      <c r="B3516" s="7" t="s">
        <v>180</v>
      </c>
      <c r="C3516" s="11">
        <f>SUM(C3439:C3515)</f>
        <v>7676.38</v>
      </c>
      <c r="D3516" s="11">
        <f>SUM(D3438:D3515)</f>
        <v>7676.38</v>
      </c>
      <c r="E3516" s="11">
        <f>SUM(E3437:E3515)</f>
        <v>7676.38</v>
      </c>
      <c r="F3516" s="11">
        <f>SUM(F3436:F3515)</f>
        <v>7676.38</v>
      </c>
      <c r="G3516" s="11">
        <f>SUM(G3435:G3515)</f>
        <v>7676.38</v>
      </c>
      <c r="H3516" s="11">
        <f>SUM(H3429:H3515)</f>
        <v>7676.38</v>
      </c>
      <c r="I3516" s="11">
        <f>SUM(I3429:I3515)</f>
        <v>7676.38</v>
      </c>
      <c r="J3516" s="11">
        <f t="shared" ref="J3516" si="69">SUM(J3429:J3515)</f>
        <v>7676.38</v>
      </c>
      <c r="K3516" s="11">
        <f>SUM(K3429:K3515)</f>
        <v>7676.38</v>
      </c>
      <c r="L3516" s="11">
        <f t="shared" ref="L3516" si="70">SUM(L3429:L3515)</f>
        <v>7676.38</v>
      </c>
      <c r="M3516" s="11">
        <f>SUM(M3429:M3515)</f>
        <v>7676.38</v>
      </c>
      <c r="N3516" s="11">
        <f>SUM(N3424:N3515)</f>
        <v>7676.38</v>
      </c>
      <c r="O3516" s="11">
        <f>SUM(O3424:O3515)</f>
        <v>7676.38</v>
      </c>
      <c r="P3516" s="11">
        <f>SUM(P3424:P3515)</f>
        <v>7676.38</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v>0</v>
      </c>
      <c r="Q3521" s="37"/>
      <c r="R3521" s="37"/>
      <c r="S3521" s="37"/>
    </row>
    <row r="3522" spans="1:19">
      <c r="A3522" s="40"/>
      <c r="B3522" s="6">
        <v>2018</v>
      </c>
      <c r="C3522" s="36"/>
      <c r="D3522" s="36"/>
      <c r="E3522" s="36"/>
      <c r="F3522" s="36"/>
      <c r="G3522" s="36"/>
      <c r="H3522" s="36"/>
      <c r="I3522" s="36"/>
      <c r="J3522" s="36"/>
      <c r="K3522" s="36"/>
      <c r="L3522" s="36"/>
      <c r="M3522" s="36"/>
      <c r="N3522" s="36"/>
      <c r="O3522" s="37">
        <v>0</v>
      </c>
      <c r="P3522" s="37">
        <v>0</v>
      </c>
      <c r="Q3522" s="37"/>
      <c r="R3522" s="37"/>
      <c r="S3522" s="37"/>
    </row>
    <row r="3523" spans="1:19">
      <c r="A3523" s="40"/>
      <c r="B3523" s="6">
        <v>2017</v>
      </c>
      <c r="C3523" s="36"/>
      <c r="D3523" s="36"/>
      <c r="E3523" s="36"/>
      <c r="F3523" s="36"/>
      <c r="G3523" s="36"/>
      <c r="H3523" s="36"/>
      <c r="I3523" s="36"/>
      <c r="J3523" s="36"/>
      <c r="K3523" s="36"/>
      <c r="L3523" s="36"/>
      <c r="M3523" s="36"/>
      <c r="N3523" s="37">
        <v>0</v>
      </c>
      <c r="O3523" s="37">
        <v>0</v>
      </c>
      <c r="P3523" s="37">
        <v>0</v>
      </c>
      <c r="Q3523" s="37"/>
      <c r="R3523" s="37"/>
      <c r="S3523" s="37"/>
    </row>
    <row r="3524" spans="1:19">
      <c r="B3524" s="6">
        <v>2016</v>
      </c>
      <c r="C3524" s="36"/>
      <c r="D3524" s="36"/>
      <c r="E3524" s="36"/>
      <c r="F3524" s="36"/>
      <c r="G3524" s="36"/>
      <c r="H3524" s="36"/>
      <c r="I3524" s="36"/>
      <c r="J3524" s="36"/>
      <c r="K3524" s="36"/>
      <c r="L3524" s="36"/>
      <c r="M3524" s="37">
        <v>0</v>
      </c>
      <c r="N3524" s="37">
        <v>0</v>
      </c>
      <c r="O3524" s="37">
        <v>0</v>
      </c>
      <c r="P3524" s="37">
        <v>0</v>
      </c>
      <c r="Q3524" s="37"/>
      <c r="R3524" s="37"/>
      <c r="S3524" s="37"/>
    </row>
    <row r="3525" spans="1:19">
      <c r="B3525" s="6">
        <v>2015</v>
      </c>
      <c r="C3525" s="36"/>
      <c r="D3525" s="36"/>
      <c r="E3525" s="36"/>
      <c r="F3525" s="36"/>
      <c r="G3525" s="36"/>
      <c r="H3525" s="36"/>
      <c r="I3525" s="36"/>
      <c r="J3525" s="36"/>
      <c r="K3525" s="36"/>
      <c r="L3525" s="37">
        <v>0</v>
      </c>
      <c r="M3525" s="37">
        <v>0</v>
      </c>
      <c r="N3525" s="37">
        <v>0</v>
      </c>
      <c r="O3525" s="37">
        <v>0</v>
      </c>
      <c r="P3525" s="37">
        <v>0</v>
      </c>
      <c r="Q3525" s="37"/>
      <c r="R3525" s="37"/>
      <c r="S3525" s="37"/>
    </row>
    <row r="3526" spans="1:19">
      <c r="B3526" s="6">
        <v>2014</v>
      </c>
      <c r="C3526" s="36"/>
      <c r="D3526" s="36"/>
      <c r="E3526" s="36"/>
      <c r="F3526" s="36"/>
      <c r="G3526" s="36"/>
      <c r="H3526" s="36"/>
      <c r="I3526" s="36"/>
      <c r="J3526" s="36"/>
      <c r="K3526" s="37">
        <v>0</v>
      </c>
      <c r="L3526" s="37">
        <v>0</v>
      </c>
      <c r="M3526" s="37">
        <v>0</v>
      </c>
      <c r="N3526" s="37">
        <v>0</v>
      </c>
      <c r="O3526" s="37">
        <v>0</v>
      </c>
      <c r="P3526" s="37">
        <v>0</v>
      </c>
      <c r="Q3526" s="37"/>
      <c r="R3526" s="37"/>
      <c r="S3526" s="37"/>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c r="R3527" s="37"/>
      <c r="S3527" s="37"/>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c r="R3528" s="37"/>
      <c r="S3528" s="37"/>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c r="R3529" s="37"/>
      <c r="S3529" s="37"/>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c r="R3530" s="37"/>
      <c r="S3530" s="37"/>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c r="R3531" s="37"/>
      <c r="S3531" s="37"/>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c r="R3532" s="37"/>
      <c r="S3532" s="37"/>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c r="R3533" s="37"/>
      <c r="S3533" s="37"/>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c r="R3534" s="37"/>
      <c r="S3534" s="37"/>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c r="R3535" s="37"/>
      <c r="S3535" s="37"/>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c r="R3536" s="37"/>
      <c r="S3536" s="37"/>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c r="R3537" s="37"/>
      <c r="S3537" s="37"/>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c r="R3538" s="37"/>
      <c r="S3538" s="37"/>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c r="R3539" s="37"/>
      <c r="S3539" s="37"/>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c r="R3540" s="37"/>
      <c r="S3540" s="37"/>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c r="R3541" s="37"/>
      <c r="S3541" s="37"/>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c r="R3542" s="37"/>
      <c r="S3542" s="37"/>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c r="R3543" s="37"/>
      <c r="S3543" s="37"/>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c r="R3544" s="37"/>
      <c r="S3544" s="37"/>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c r="R3545" s="37"/>
      <c r="S3545" s="37"/>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c r="R3546" s="37"/>
      <c r="S3546" s="37"/>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c r="R3547" s="37"/>
      <c r="S3547" s="37"/>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c r="R3548" s="37"/>
      <c r="S3548" s="37"/>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c r="R3549" s="37"/>
      <c r="S3549" s="37"/>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c r="R3550" s="37"/>
      <c r="S3550" s="37"/>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c r="R3551" s="37"/>
      <c r="S3551" s="37"/>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c r="R3552" s="37"/>
      <c r="S3552" s="37"/>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c r="R3553" s="37"/>
      <c r="S3553" s="37"/>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c r="R3554" s="37"/>
      <c r="S3554" s="37"/>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c r="R3555" s="37"/>
      <c r="S3555" s="37"/>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c r="R3556" s="37"/>
      <c r="S3556" s="37"/>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c r="R3557" s="37"/>
      <c r="S3557" s="37"/>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c r="R3558" s="37"/>
      <c r="S3558" s="37"/>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c r="R3559" s="37"/>
      <c r="S3559" s="37"/>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c r="R3560" s="37"/>
      <c r="S3560" s="37"/>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c r="R3561" s="37"/>
      <c r="S3561" s="37"/>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c r="R3562" s="37"/>
      <c r="S3562" s="37"/>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c r="R3563" s="37"/>
      <c r="S3563" s="37"/>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c r="R3564" s="37"/>
      <c r="S3564" s="37"/>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c r="R3565" s="37"/>
      <c r="S3565" s="37"/>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c r="R3566" s="37"/>
      <c r="S3566" s="37"/>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c r="R3567" s="37"/>
      <c r="S3567" s="37"/>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c r="R3568" s="37"/>
      <c r="S3568" s="37"/>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c r="R3569" s="37"/>
      <c r="S3569" s="37"/>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c r="R3570" s="37"/>
      <c r="S3570" s="37"/>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c r="R3571" s="37"/>
      <c r="S3571" s="37"/>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c r="R3572" s="37"/>
      <c r="S3572" s="37"/>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c r="R3573" s="37"/>
      <c r="S3573" s="37"/>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c r="R3574" s="37"/>
      <c r="S3574" s="37"/>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c r="R3575" s="37"/>
      <c r="S3575" s="37"/>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c r="R3576" s="37"/>
      <c r="S3576" s="37"/>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c r="R3577" s="37"/>
      <c r="S3577" s="37"/>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c r="R3578" s="37"/>
      <c r="S3578" s="37"/>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c r="R3579" s="37"/>
      <c r="S3579" s="37"/>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c r="R3580" s="37"/>
      <c r="S3580" s="37"/>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c r="R3581" s="37"/>
      <c r="S3581" s="37"/>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c r="R3582" s="37"/>
      <c r="S3582" s="37"/>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c r="R3583" s="37"/>
      <c r="S3583" s="37"/>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c r="R3584" s="37"/>
      <c r="S3584" s="37"/>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c r="R3585" s="37"/>
      <c r="S3585" s="37"/>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c r="R3586" s="37"/>
      <c r="S3586" s="37"/>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c r="R3587" s="37"/>
      <c r="S3587" s="37"/>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c r="R3588" s="37"/>
      <c r="S3588" s="37"/>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c r="R3589" s="37"/>
      <c r="S3589" s="37"/>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c r="R3590" s="37"/>
      <c r="S3590" s="37"/>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c r="R3591" s="37"/>
      <c r="S3591" s="37"/>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c r="R3592" s="37"/>
      <c r="S3592" s="37"/>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c r="R3593" s="37"/>
      <c r="S3593" s="37"/>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c r="R3594" s="37"/>
      <c r="S3594" s="37"/>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c r="R3595" s="37"/>
      <c r="S3595" s="37"/>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c r="R3596" s="37"/>
      <c r="S3596" s="37"/>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c r="R3597" s="37"/>
      <c r="S3597" s="37"/>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c r="R3598" s="37"/>
      <c r="S3598" s="37"/>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c r="R3599" s="37"/>
      <c r="S3599" s="37"/>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c r="R3600" s="37"/>
      <c r="S3600" s="37"/>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c r="R3601" s="37"/>
      <c r="S3601" s="37"/>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c r="R3602" s="37"/>
      <c r="S3602" s="37"/>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c r="R3603" s="37"/>
      <c r="S3603" s="37"/>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c r="R3604" s="37"/>
      <c r="S3604" s="37"/>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c r="R3605" s="37"/>
      <c r="S3605" s="37"/>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c r="R3606" s="37"/>
      <c r="S3606" s="37"/>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c r="R3607" s="37"/>
      <c r="S3607" s="37"/>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c r="R3608" s="37"/>
      <c r="S3608" s="37"/>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c r="R3609" s="37"/>
      <c r="S3609" s="37"/>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v>0</v>
      </c>
      <c r="Q3616" s="37"/>
      <c r="R3616" s="37"/>
      <c r="S3616" s="37"/>
    </row>
    <row r="3617" spans="1:19">
      <c r="A3617" s="40"/>
      <c r="B3617" s="6">
        <v>2018</v>
      </c>
      <c r="C3617" s="36"/>
      <c r="D3617" s="36"/>
      <c r="E3617" s="36"/>
      <c r="F3617" s="36"/>
      <c r="G3617" s="36"/>
      <c r="H3617" s="36"/>
      <c r="I3617" s="36"/>
      <c r="J3617" s="36"/>
      <c r="K3617" s="36"/>
      <c r="L3617" s="36"/>
      <c r="M3617" s="36"/>
      <c r="N3617" s="36"/>
      <c r="O3617" s="37">
        <v>0</v>
      </c>
      <c r="P3617" s="37">
        <v>0</v>
      </c>
      <c r="Q3617" s="37"/>
      <c r="R3617" s="37"/>
      <c r="S3617" s="37"/>
    </row>
    <row r="3618" spans="1:19">
      <c r="A3618" s="40"/>
      <c r="B3618" s="6">
        <v>2017</v>
      </c>
      <c r="C3618" s="36"/>
      <c r="D3618" s="36"/>
      <c r="E3618" s="36"/>
      <c r="F3618" s="36"/>
      <c r="G3618" s="36"/>
      <c r="H3618" s="36"/>
      <c r="I3618" s="36"/>
      <c r="J3618" s="36"/>
      <c r="K3618" s="36"/>
      <c r="L3618" s="36"/>
      <c r="M3618" s="36"/>
      <c r="N3618" s="37">
        <v>0</v>
      </c>
      <c r="O3618" s="37">
        <v>0</v>
      </c>
      <c r="P3618" s="37">
        <v>0</v>
      </c>
      <c r="Q3618" s="37"/>
      <c r="R3618" s="37"/>
      <c r="S3618" s="37"/>
    </row>
    <row r="3619" spans="1:19">
      <c r="B3619" s="6">
        <v>2016</v>
      </c>
      <c r="C3619" s="36"/>
      <c r="D3619" s="36"/>
      <c r="E3619" s="36"/>
      <c r="F3619" s="36"/>
      <c r="G3619" s="36"/>
      <c r="H3619" s="36"/>
      <c r="I3619" s="36"/>
      <c r="J3619" s="36"/>
      <c r="K3619" s="36"/>
      <c r="L3619" s="36"/>
      <c r="M3619" s="37">
        <v>0</v>
      </c>
      <c r="N3619" s="37">
        <v>0</v>
      </c>
      <c r="O3619" s="37">
        <v>0</v>
      </c>
      <c r="P3619" s="37">
        <v>0</v>
      </c>
      <c r="Q3619" s="37"/>
      <c r="R3619" s="37"/>
      <c r="S3619" s="37"/>
    </row>
    <row r="3620" spans="1:19">
      <c r="B3620" s="6">
        <v>2015</v>
      </c>
      <c r="C3620" s="36"/>
      <c r="D3620" s="36"/>
      <c r="E3620" s="36"/>
      <c r="F3620" s="36"/>
      <c r="G3620" s="36"/>
      <c r="H3620" s="36"/>
      <c r="I3620" s="36"/>
      <c r="J3620" s="36"/>
      <c r="K3620" s="36"/>
      <c r="L3620" s="37">
        <v>0</v>
      </c>
      <c r="M3620" s="37">
        <v>0</v>
      </c>
      <c r="N3620" s="37">
        <v>0</v>
      </c>
      <c r="O3620" s="37">
        <v>0</v>
      </c>
      <c r="P3620" s="37">
        <v>0</v>
      </c>
      <c r="Q3620" s="37"/>
      <c r="R3620" s="37"/>
      <c r="S3620" s="37"/>
    </row>
    <row r="3621" spans="1:19">
      <c r="B3621" s="6">
        <v>2014</v>
      </c>
      <c r="C3621" s="36"/>
      <c r="D3621" s="36"/>
      <c r="E3621" s="36"/>
      <c r="F3621" s="36"/>
      <c r="G3621" s="36"/>
      <c r="H3621" s="36"/>
      <c r="I3621" s="36"/>
      <c r="J3621" s="36"/>
      <c r="K3621" s="37">
        <v>0</v>
      </c>
      <c r="L3621" s="37">
        <v>0</v>
      </c>
      <c r="M3621" s="37">
        <v>0</v>
      </c>
      <c r="N3621" s="37">
        <v>0</v>
      </c>
      <c r="O3621" s="37">
        <v>0</v>
      </c>
      <c r="P3621" s="37">
        <v>0</v>
      </c>
      <c r="Q3621" s="37"/>
      <c r="R3621" s="37"/>
      <c r="S3621" s="37"/>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c r="R3622" s="37"/>
      <c r="S3622" s="37"/>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c r="R3623" s="37"/>
      <c r="S3623" s="37"/>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c r="R3624" s="37"/>
      <c r="S3624" s="37"/>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c r="R3625" s="37"/>
      <c r="S3625" s="37"/>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c r="R3626" s="37"/>
      <c r="S3626" s="37"/>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c r="R3627" s="37"/>
      <c r="S3627" s="37"/>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c r="R3628" s="37"/>
      <c r="S3628" s="37"/>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c r="R3629" s="37"/>
      <c r="S3629" s="37"/>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c r="R3630" s="37"/>
      <c r="S3630" s="37"/>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c r="R3631" s="37"/>
      <c r="S3631" s="37"/>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c r="R3632" s="37"/>
      <c r="S3632" s="37"/>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c r="R3633" s="37"/>
      <c r="S3633" s="37"/>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c r="R3634" s="37"/>
      <c r="S3634" s="37"/>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c r="R3635" s="37"/>
      <c r="S3635" s="37"/>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c r="R3636" s="37"/>
      <c r="S3636" s="37"/>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c r="R3637" s="37"/>
      <c r="S3637" s="37"/>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c r="R3638" s="37"/>
      <c r="S3638" s="37"/>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c r="R3639" s="37"/>
      <c r="S3639" s="37"/>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c r="R3640" s="37"/>
      <c r="S3640" s="37"/>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c r="R3641" s="37"/>
      <c r="S3641" s="37"/>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c r="R3642" s="37"/>
      <c r="S3642" s="37"/>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c r="R3643" s="37"/>
      <c r="S3643" s="37"/>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c r="R3644" s="37"/>
      <c r="S3644" s="37"/>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c r="R3645" s="37"/>
      <c r="S3645" s="37"/>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c r="R3646" s="37"/>
      <c r="S3646" s="37"/>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c r="R3647" s="37"/>
      <c r="S3647" s="37"/>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c r="R3648" s="37"/>
      <c r="S3648" s="37"/>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c r="R3649" s="37"/>
      <c r="S3649" s="37"/>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c r="R3650" s="37"/>
      <c r="S3650" s="37"/>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c r="R3651" s="37"/>
      <c r="S3651" s="37"/>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c r="R3652" s="37"/>
      <c r="S3652" s="37"/>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c r="R3653" s="37"/>
      <c r="S3653" s="37"/>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c r="R3654" s="37"/>
      <c r="S3654" s="37"/>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c r="R3655" s="37"/>
      <c r="S3655" s="37"/>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c r="R3656" s="37"/>
      <c r="S3656" s="37"/>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c r="R3657" s="37"/>
      <c r="S3657" s="37"/>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c r="R3658" s="37"/>
      <c r="S3658" s="37"/>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c r="R3659" s="37"/>
      <c r="S3659" s="37"/>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c r="R3660" s="37"/>
      <c r="S3660" s="37"/>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c r="R3661" s="37"/>
      <c r="S3661" s="37"/>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c r="R3662" s="37"/>
      <c r="S3662" s="37"/>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c r="R3663" s="37"/>
      <c r="S3663" s="37"/>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c r="R3664" s="37"/>
      <c r="S3664" s="37"/>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c r="R3665" s="37"/>
      <c r="S3665" s="37"/>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c r="R3666" s="37"/>
      <c r="S3666" s="37"/>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c r="R3667" s="37"/>
      <c r="S3667" s="37"/>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c r="R3668" s="37"/>
      <c r="S3668" s="37"/>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c r="R3669" s="37"/>
      <c r="S3669" s="37"/>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c r="R3670" s="37"/>
      <c r="S3670" s="37"/>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c r="R3671" s="37"/>
      <c r="S3671" s="37"/>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c r="R3672" s="37"/>
      <c r="S3672" s="37"/>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c r="R3673" s="37"/>
      <c r="S3673" s="37"/>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c r="R3674" s="37"/>
      <c r="S3674" s="37"/>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c r="R3675" s="37"/>
      <c r="S3675" s="37"/>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c r="R3676" s="37"/>
      <c r="S3676" s="37"/>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c r="R3677" s="37"/>
      <c r="S3677" s="37"/>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c r="R3678" s="37"/>
      <c r="S3678" s="37"/>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c r="R3679" s="37"/>
      <c r="S3679" s="37"/>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c r="R3680" s="37"/>
      <c r="S3680" s="37"/>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c r="R3681" s="37"/>
      <c r="S3681" s="37"/>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c r="R3682" s="37"/>
      <c r="S3682" s="37"/>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c r="R3683" s="37"/>
      <c r="S3683" s="37"/>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c r="R3684" s="37"/>
      <c r="S3684" s="37"/>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c r="R3685" s="37"/>
      <c r="S3685" s="37"/>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c r="R3686" s="37"/>
      <c r="S3686" s="37"/>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c r="R3687" s="37"/>
      <c r="S3687" s="37"/>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c r="R3688" s="37"/>
      <c r="S3688" s="37"/>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c r="R3689" s="37"/>
      <c r="S3689" s="37"/>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c r="R3690" s="37"/>
      <c r="S3690" s="37"/>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c r="R3691" s="37"/>
      <c r="S3691" s="37"/>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c r="R3692" s="37"/>
      <c r="S3692" s="37"/>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c r="R3693" s="37"/>
      <c r="S3693" s="37"/>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c r="R3694" s="37"/>
      <c r="S3694" s="37"/>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c r="R3695" s="37"/>
      <c r="S3695" s="37"/>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c r="R3696" s="37"/>
      <c r="S3696" s="37"/>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c r="R3697" s="37"/>
      <c r="S3697" s="37"/>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c r="R3698" s="37"/>
      <c r="S3698" s="37"/>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c r="R3699" s="37"/>
      <c r="S3699" s="37"/>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c r="R3700" s="37"/>
      <c r="S3700" s="37"/>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c r="R3701" s="37"/>
      <c r="S3701" s="37"/>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c r="R3702" s="37"/>
      <c r="S3702" s="37"/>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c r="R3703" s="37"/>
      <c r="S3703" s="37"/>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c r="R3704" s="37"/>
      <c r="S3704" s="37"/>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ht="15">
      <c r="C3708" s="129"/>
      <c r="D3708" s="129"/>
      <c r="E3708" s="129"/>
      <c r="F3708" s="129"/>
      <c r="G3708" s="129"/>
      <c r="H3708" s="129"/>
      <c r="I3708" s="129"/>
      <c r="J3708" s="129"/>
      <c r="K3708" s="129"/>
      <c r="L3708" s="129"/>
      <c r="M3708" s="129"/>
      <c r="N3708" s="129"/>
      <c r="O3708" s="129"/>
      <c r="P3708" s="129"/>
      <c r="Q3708" s="129"/>
      <c r="R3708" s="129"/>
      <c r="S3708" s="129"/>
    </row>
    <row r="3710" spans="1:19">
      <c r="C3710" s="127"/>
      <c r="D3710" s="127"/>
      <c r="E3710" s="127"/>
      <c r="F3710" s="127"/>
      <c r="G3710" s="127"/>
      <c r="H3710" s="127"/>
      <c r="I3710" s="127"/>
      <c r="J3710" s="127"/>
      <c r="K3710" s="127"/>
      <c r="L3710" s="127"/>
      <c r="M3710" s="127"/>
      <c r="N3710" s="127"/>
      <c r="O3710" s="127"/>
      <c r="P3710" s="127"/>
      <c r="Q3710" s="127"/>
      <c r="R3710" s="127"/>
      <c r="S3710" s="127"/>
    </row>
  </sheetData>
  <customSheetViews>
    <customSheetView guid="{DF484205-6F49-4EFE-BD0E-F879143F2109}" scale="80" showGridLines="0" fitToPage="1" topLeftCell="B1">
      <pane ySplit="1" topLeftCell="A2" activePane="bottomLeft" state="frozen"/>
      <selection pane="bottomLeft" activeCell="B2" sqref="B2"/>
      <pageMargins left="0.7" right="0.7" top="0.78740157499999996" bottom="0.78740157499999996" header="0.3" footer="0.3"/>
      <pageSetup paperSize="9" scale="26" fitToHeight="0" orientation="portrait" r:id="rId1"/>
    </customSheetView>
    <customSheetView guid="{C8C893FA-3D84-4EEC-93F2-EAB5EFA4B32C}" scale="85" showGridLines="0" fitToPage="1">
      <pane xSplit="2" ySplit="2" topLeftCell="H2553" activePane="bottomRight" state="frozen"/>
      <selection pane="bottomRight" activeCell="H2568" sqref="H2568"/>
      <pageMargins left="0.7" right="0.7" top="0.78740157499999996" bottom="0.78740157499999996" header="0.3" footer="0.3"/>
      <pageSetup paperSize="9" scale="26" fitToHeight="0" orientation="portrait" r:id="rId2"/>
    </customSheetView>
    <customSheetView guid="{89A84021-994C-4606-AECC-CBA60AF341BC}" showGridLines="0" fitToPage="1">
      <pane ySplit="1" topLeftCell="A3398" activePane="bottomLeft" state="frozen"/>
      <selection pane="bottomLeft" activeCell="A3421" sqref="A3421"/>
      <pageMargins left="0.7" right="0.7" top="0.78740157499999996" bottom="0.78740157499999996" header="0.3" footer="0.3"/>
      <pageSetup paperSize="9" scale="26" fitToHeight="0" orientation="portrait" r:id="rId3"/>
    </customSheetView>
    <customSheetView guid="{1FBCDA6D-4641-4B72-992C-80524CF5145E}" showGridLines="0" fitToPage="1">
      <pane ySplit="1" topLeftCell="A3398" activePane="bottomLeft" state="frozen"/>
      <selection pane="bottomLeft" activeCell="A3421" sqref="A3421"/>
      <pageMargins left="0.7" right="0.7" top="0.78740157499999996" bottom="0.78740157499999996" header="0.3" footer="0.3"/>
      <pageSetup paperSize="9" scale="26" fitToHeight="0" orientation="portrait" r:id="rId4"/>
    </customSheetView>
    <customSheetView guid="{FE2631E5-E6E3-4C37-9907-4770A72716E9}" scale="85" showGridLines="0" fitToPage="1">
      <pane ySplit="1" topLeftCell="A3668" activePane="bottomLeft" state="frozen"/>
      <selection pane="bottomLeft" activeCell="H3714" sqref="A3713:H3714"/>
      <pageMargins left="0.7" right="0.7" top="0.78740157499999996" bottom="0.78740157499999996" header="0.3" footer="0.3"/>
      <pageSetup paperSize="9" scale="26" fitToHeight="0" orientation="portrait" r:id="rId5"/>
    </customSheetView>
    <customSheetView guid="{C2943B63-390D-4F91-82D7-C393316F8C79}" showGridLines="0" fitToPage="1">
      <pane ySplit="1" topLeftCell="A3398" activePane="bottomLeft" state="frozen"/>
      <selection pane="bottomLeft" activeCell="A3421" sqref="A3421"/>
      <pageMargins left="0.7" right="0.7" top="0.78740157499999996" bottom="0.78740157499999996" header="0.3" footer="0.3"/>
      <pageSetup paperSize="9" scale="26" fitToHeight="0" orientation="portrait" r:id="rId6"/>
    </customSheetView>
    <customSheetView guid="{6AC335F6-F403-4AE1-8524-C6FA6CC25460}" showGridLines="0" fitToPage="1">
      <pane ySplit="1" topLeftCell="A3398" activePane="bottomLeft" state="frozen"/>
      <selection pane="bottomLeft" activeCell="A3421" sqref="A3421"/>
      <pageMargins left="0.7" right="0.7" top="0.78740157499999996" bottom="0.78740157499999996" header="0.3" footer="0.3"/>
      <pageSetup paperSize="9" scale="26" fitToHeight="0" orientation="portrait" r:id="rId7"/>
    </customSheetView>
  </customSheetViews>
  <pageMargins left="0.7" right="0.7" top="0.78740157499999996" bottom="0.78740157499999996" header="0.3" footer="0.3"/>
  <pageSetup paperSize="9" scale="26" fitToHeight="0" orientation="portrait" r:id="rId8"/>
  <customProperties>
    <customPr name="_pios_id" r:id="rId9"/>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Schmitt, Robin</dc:creator>
  <cp:keywords/>
  <dc:description/>
  <cp:lastModifiedBy>BK4j</cp:lastModifiedBy>
  <cp:revision/>
  <dcterms:created xsi:type="dcterms:W3CDTF">2017-04-06T10:19:51Z</dcterms:created>
  <dcterms:modified xsi:type="dcterms:W3CDTF">2024-08-09T05:59:59Z</dcterms:modified>
  <cp:category/>
  <cp:contentStatus/>
</cp:coreProperties>
</file>